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Чукотэнерго\Тех.присоединение\2024\5_Раскрытие на сайте\"/>
    </mc:Choice>
  </mc:AlternateContent>
  <xr:revisionPtr revIDLastSave="0" documentId="13_ncr:1_{6E52239F-CE1E-4221-A8E8-FE1C8DB04C5E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Титул" sheetId="4" r:id="rId1"/>
    <sheet name="прил.1" sheetId="3" r:id="rId2"/>
    <sheet name="прил.2" sheetId="5" r:id="rId3"/>
    <sheet name="прил.3" sheetId="6" r:id="rId4"/>
    <sheet name="прил.3.1" sheetId="7" r:id="rId5"/>
    <sheet name="прил.3.2" sheetId="8" r:id="rId6"/>
    <sheet name="прил.3.2_С1.2.1" sheetId="9" r:id="rId7"/>
    <sheet name="прил.3.2_С1.2.2 " sheetId="10" r:id="rId8"/>
    <sheet name="прил.4" sheetId="11" r:id="rId9"/>
    <sheet name="К-во ТП 20-23 гг." sheetId="1" r:id="rId10"/>
  </sheets>
  <definedNames>
    <definedName name="_xlnm.Print_Titles" localSheetId="9">'К-во ТП 20-23 гг.'!$6:$9</definedName>
    <definedName name="_xlnm.Print_Area" localSheetId="9">'К-во ТП 20-23 гг.'!$A$1:$Y$82</definedName>
    <definedName name="_xlnm.Print_Area" localSheetId="1">прил.1!$A$1:$G$58</definedName>
    <definedName name="_xlnm.Print_Area" localSheetId="2">прил.2!$A$1:$F$38</definedName>
    <definedName name="_xlnm.Print_Area" localSheetId="3">прил.3!$A$1:$E$33</definedName>
    <definedName name="_xlnm.Print_Area" localSheetId="4">'прил.3.1'!$A$1:$E$31</definedName>
    <definedName name="_xlnm.Print_Area" localSheetId="5">'прил.3.2'!$A$1:$E$28</definedName>
    <definedName name="_xlnm.Print_Area" localSheetId="6">'прил.3.2_С1.2.1'!$A$1:$F$27</definedName>
    <definedName name="_xlnm.Print_Area" localSheetId="7">'прил.3.2_С1.2.2 '!$A$1:$F$28</definedName>
    <definedName name="_xlnm.Print_Area" localSheetId="8">прил.4!$A$1:$E$20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B42" i="1" l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B61" i="1"/>
  <c r="BC61" i="1"/>
  <c r="BD61" i="1"/>
  <c r="BE61" i="1"/>
  <c r="BF61" i="1"/>
  <c r="BG61" i="1"/>
  <c r="BH61" i="1"/>
  <c r="BI61" i="1"/>
  <c r="BJ61" i="1"/>
  <c r="BK61" i="1"/>
  <c r="BL61" i="1"/>
  <c r="BM61" i="1"/>
  <c r="BN61" i="1"/>
  <c r="BO61" i="1"/>
  <c r="BP61" i="1"/>
  <c r="BQ61" i="1"/>
  <c r="BR61" i="1"/>
  <c r="BS61" i="1"/>
  <c r="BT61" i="1"/>
  <c r="BU61" i="1"/>
  <c r="BV61" i="1"/>
  <c r="BW61" i="1"/>
  <c r="BX61" i="1"/>
  <c r="BY61" i="1"/>
  <c r="BB62" i="1"/>
  <c r="BC62" i="1"/>
  <c r="BD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B63" i="1"/>
  <c r="BC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B64" i="1"/>
  <c r="BC64" i="1"/>
  <c r="BD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BY64" i="1"/>
  <c r="BB65" i="1"/>
  <c r="BC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BY65" i="1"/>
  <c r="BB66" i="1"/>
  <c r="BC66" i="1"/>
  <c r="BD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BX66" i="1"/>
  <c r="BY66" i="1"/>
  <c r="BB67" i="1"/>
  <c r="BC67" i="1"/>
  <c r="BD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BX67" i="1"/>
  <c r="BY67" i="1"/>
  <c r="BB68" i="1"/>
  <c r="BC68" i="1"/>
  <c r="BD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BX68" i="1"/>
  <c r="BY68" i="1"/>
  <c r="BB69" i="1"/>
  <c r="BC69" i="1"/>
  <c r="BD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BY69" i="1"/>
  <c r="BB70" i="1"/>
  <c r="BC70" i="1"/>
  <c r="BD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BX70" i="1"/>
  <c r="BY70" i="1"/>
  <c r="BB71" i="1"/>
  <c r="BC71" i="1"/>
  <c r="BD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BX71" i="1"/>
  <c r="BY71" i="1"/>
  <c r="BB72" i="1"/>
  <c r="BC72" i="1"/>
  <c r="BD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BX72" i="1"/>
  <c r="BY72" i="1"/>
  <c r="BB73" i="1"/>
  <c r="BC73" i="1"/>
  <c r="BD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BX73" i="1"/>
  <c r="BY73" i="1"/>
  <c r="BB74" i="1"/>
  <c r="BC74" i="1"/>
  <c r="BD74" i="1"/>
  <c r="BE74" i="1"/>
  <c r="BF74" i="1"/>
  <c r="BG74" i="1"/>
  <c r="BH74" i="1"/>
  <c r="BI74" i="1"/>
  <c r="BJ74" i="1"/>
  <c r="BK74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BX74" i="1"/>
  <c r="BY74" i="1"/>
  <c r="BB75" i="1"/>
  <c r="BC75" i="1"/>
  <c r="BD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BX75" i="1"/>
  <c r="BY75" i="1"/>
  <c r="BB76" i="1"/>
  <c r="BC76" i="1"/>
  <c r="BD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BX76" i="1"/>
  <c r="BY76" i="1"/>
  <c r="BB77" i="1"/>
  <c r="BC77" i="1"/>
  <c r="BD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BY77" i="1"/>
  <c r="BB78" i="1"/>
  <c r="BC78" i="1"/>
  <c r="BD78" i="1"/>
  <c r="BE78" i="1"/>
  <c r="BF78" i="1"/>
  <c r="BG78" i="1"/>
  <c r="BH78" i="1"/>
  <c r="BI78" i="1"/>
  <c r="BJ78" i="1"/>
  <c r="BK78" i="1"/>
  <c r="BL78" i="1"/>
  <c r="BM78" i="1"/>
  <c r="BN78" i="1"/>
  <c r="BO78" i="1"/>
  <c r="BP78" i="1"/>
  <c r="BQ78" i="1"/>
  <c r="BR78" i="1"/>
  <c r="BS78" i="1"/>
  <c r="BT78" i="1"/>
  <c r="BU78" i="1"/>
  <c r="BV78" i="1"/>
  <c r="BW78" i="1"/>
  <c r="BX78" i="1"/>
  <c r="BY78" i="1"/>
  <c r="BB79" i="1"/>
  <c r="BC79" i="1"/>
  <c r="BD79" i="1"/>
  <c r="BE79" i="1"/>
  <c r="BF79" i="1"/>
  <c r="BG79" i="1"/>
  <c r="BH79" i="1"/>
  <c r="BI79" i="1"/>
  <c r="BJ79" i="1"/>
  <c r="BK79" i="1"/>
  <c r="BL79" i="1"/>
  <c r="BM79" i="1"/>
  <c r="BN79" i="1"/>
  <c r="BO79" i="1"/>
  <c r="BP79" i="1"/>
  <c r="BQ79" i="1"/>
  <c r="BR79" i="1"/>
  <c r="BS79" i="1"/>
  <c r="BT79" i="1"/>
  <c r="BU79" i="1"/>
  <c r="BV79" i="1"/>
  <c r="BW79" i="1"/>
  <c r="BX79" i="1"/>
  <c r="BY79" i="1"/>
  <c r="BA79" i="1"/>
  <c r="AY79" i="1"/>
  <c r="AW79" i="1"/>
  <c r="AU79" i="1"/>
  <c r="AS79" i="1"/>
  <c r="AQ79" i="1"/>
  <c r="AO79" i="1"/>
  <c r="AM79" i="1"/>
  <c r="AK79" i="1"/>
  <c r="AI79" i="1"/>
  <c r="AG79" i="1"/>
  <c r="AE79" i="1"/>
  <c r="AZ78" i="1"/>
  <c r="AX78" i="1"/>
  <c r="AV78" i="1"/>
  <c r="AT78" i="1"/>
  <c r="AR78" i="1"/>
  <c r="AP78" i="1"/>
  <c r="AN78" i="1"/>
  <c r="AL78" i="1"/>
  <c r="AJ78" i="1"/>
  <c r="AH78" i="1"/>
  <c r="AF78" i="1"/>
  <c r="AD78" i="1"/>
  <c r="BA66" i="1"/>
  <c r="AY66" i="1"/>
  <c r="AW66" i="1"/>
  <c r="AU66" i="1"/>
  <c r="AS66" i="1"/>
  <c r="AQ66" i="1"/>
  <c r="AO66" i="1"/>
  <c r="AM66" i="1"/>
  <c r="AK66" i="1"/>
  <c r="AI66" i="1"/>
  <c r="AG66" i="1"/>
  <c r="AE66" i="1"/>
  <c r="AZ65" i="1"/>
  <c r="AX65" i="1"/>
  <c r="AV65" i="1"/>
  <c r="AT65" i="1"/>
  <c r="AR65" i="1"/>
  <c r="AP65" i="1"/>
  <c r="AN65" i="1"/>
  <c r="AL65" i="1"/>
  <c r="AJ65" i="1"/>
  <c r="AH65" i="1"/>
  <c r="AF65" i="1"/>
  <c r="AD65" i="1"/>
  <c r="BA60" i="1"/>
  <c r="AY60" i="1"/>
  <c r="AW60" i="1"/>
  <c r="AU60" i="1"/>
  <c r="AS60" i="1"/>
  <c r="AQ60" i="1"/>
  <c r="AO60" i="1"/>
  <c r="AM60" i="1"/>
  <c r="AK60" i="1"/>
  <c r="AI60" i="1"/>
  <c r="AG60" i="1"/>
  <c r="AE60" i="1"/>
  <c r="AZ59" i="1"/>
  <c r="AX59" i="1"/>
  <c r="AV59" i="1"/>
  <c r="AT59" i="1"/>
  <c r="AR59" i="1"/>
  <c r="AP59" i="1"/>
  <c r="AN59" i="1"/>
  <c r="AL59" i="1"/>
  <c r="AJ59" i="1"/>
  <c r="AH59" i="1"/>
  <c r="AF59" i="1"/>
  <c r="AD59" i="1"/>
  <c r="BA54" i="1"/>
  <c r="AY54" i="1"/>
  <c r="AW54" i="1"/>
  <c r="AS54" i="1"/>
  <c r="AQ54" i="1"/>
  <c r="AO54" i="1"/>
  <c r="AM54" i="1"/>
  <c r="AK54" i="1"/>
  <c r="AI54" i="1"/>
  <c r="AG54" i="1"/>
  <c r="AE54" i="1"/>
  <c r="AZ53" i="1"/>
  <c r="AX53" i="1"/>
  <c r="AV53" i="1"/>
  <c r="AT53" i="1"/>
  <c r="AR53" i="1"/>
  <c r="AP53" i="1"/>
  <c r="AN53" i="1"/>
  <c r="AL53" i="1"/>
  <c r="AJ53" i="1"/>
  <c r="AH53" i="1"/>
  <c r="AF53" i="1"/>
  <c r="AD53" i="1"/>
  <c r="AI52" i="1"/>
  <c r="AU50" i="1"/>
  <c r="AU54" i="1" s="1"/>
  <c r="AT50" i="1"/>
  <c r="AI50" i="1"/>
  <c r="BA48" i="1"/>
  <c r="AY48" i="1"/>
  <c r="AW48" i="1"/>
  <c r="AU48" i="1"/>
  <c r="AS48" i="1"/>
  <c r="AQ48" i="1"/>
  <c r="AO48" i="1"/>
  <c r="AM48" i="1"/>
  <c r="AK48" i="1"/>
  <c r="AI48" i="1"/>
  <c r="AG48" i="1"/>
  <c r="AE48" i="1"/>
  <c r="AZ47" i="1"/>
  <c r="AX47" i="1"/>
  <c r="AV47" i="1"/>
  <c r="AT47" i="1"/>
  <c r="AR47" i="1"/>
  <c r="AP47" i="1"/>
  <c r="AN47" i="1"/>
  <c r="AL47" i="1"/>
  <c r="AJ47" i="1"/>
  <c r="AH47" i="1"/>
  <c r="AF47" i="1"/>
  <c r="AD47" i="1"/>
  <c r="AI46" i="1"/>
  <c r="BB13" i="1" l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Y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B12" i="1"/>
  <c r="BA41" i="1"/>
  <c r="AY41" i="1"/>
  <c r="AW41" i="1"/>
  <c r="AU41" i="1"/>
  <c r="AS41" i="1"/>
  <c r="AQ41" i="1"/>
  <c r="AO41" i="1"/>
  <c r="AM41" i="1"/>
  <c r="AK41" i="1"/>
  <c r="AI41" i="1"/>
  <c r="AG41" i="1"/>
  <c r="AE41" i="1"/>
  <c r="AZ40" i="1"/>
  <c r="AX40" i="1"/>
  <c r="AV40" i="1"/>
  <c r="AT40" i="1"/>
  <c r="AR40" i="1"/>
  <c r="AP40" i="1"/>
  <c r="AN40" i="1"/>
  <c r="AL40" i="1"/>
  <c r="AJ40" i="1"/>
  <c r="AH40" i="1"/>
  <c r="AF40" i="1"/>
  <c r="AD40" i="1"/>
  <c r="BA35" i="1"/>
  <c r="AY35" i="1"/>
  <c r="AW35" i="1"/>
  <c r="AU35" i="1"/>
  <c r="AS35" i="1"/>
  <c r="AQ35" i="1"/>
  <c r="AO35" i="1"/>
  <c r="AM35" i="1"/>
  <c r="AK35" i="1"/>
  <c r="AI35" i="1"/>
  <c r="AG35" i="1"/>
  <c r="AE35" i="1"/>
  <c r="AZ34" i="1"/>
  <c r="AX34" i="1"/>
  <c r="AV34" i="1"/>
  <c r="AT34" i="1"/>
  <c r="AR34" i="1"/>
  <c r="AP34" i="1"/>
  <c r="AN34" i="1"/>
  <c r="AL34" i="1"/>
  <c r="AJ34" i="1"/>
  <c r="AH34" i="1"/>
  <c r="AF34" i="1"/>
  <c r="AD34" i="1"/>
  <c r="BA29" i="1"/>
  <c r="AY29" i="1"/>
  <c r="AW29" i="1"/>
  <c r="AU29" i="1"/>
  <c r="AS29" i="1"/>
  <c r="AQ29" i="1"/>
  <c r="AO29" i="1"/>
  <c r="AM29" i="1"/>
  <c r="AK29" i="1"/>
  <c r="AI29" i="1"/>
  <c r="AG29" i="1"/>
  <c r="AE29" i="1"/>
  <c r="AZ28" i="1"/>
  <c r="AX28" i="1"/>
  <c r="AV28" i="1"/>
  <c r="AT28" i="1"/>
  <c r="AR28" i="1"/>
  <c r="AP28" i="1"/>
  <c r="AN28" i="1"/>
  <c r="AL28" i="1"/>
  <c r="AJ28" i="1"/>
  <c r="AH28" i="1"/>
  <c r="AF28" i="1"/>
  <c r="AD28" i="1"/>
  <c r="BA22" i="1"/>
  <c r="AY22" i="1"/>
  <c r="AW22" i="1"/>
  <c r="AU22" i="1"/>
  <c r="AS22" i="1"/>
  <c r="AQ22" i="1"/>
  <c r="AO22" i="1"/>
  <c r="AM22" i="1"/>
  <c r="AK22" i="1"/>
  <c r="AI22" i="1"/>
  <c r="AG22" i="1"/>
  <c r="AE22" i="1"/>
  <c r="AZ21" i="1"/>
  <c r="AX21" i="1"/>
  <c r="AV21" i="1"/>
  <c r="AT21" i="1"/>
  <c r="AR21" i="1"/>
  <c r="AP21" i="1"/>
  <c r="AN21" i="1"/>
  <c r="AL21" i="1"/>
  <c r="AJ21" i="1"/>
  <c r="AH21" i="1"/>
  <c r="AF21" i="1"/>
  <c r="AD21" i="1"/>
  <c r="BA16" i="1"/>
  <c r="AY16" i="1"/>
  <c r="AW16" i="1"/>
  <c r="AU16" i="1"/>
  <c r="AS16" i="1"/>
  <c r="AQ16" i="1"/>
  <c r="AO16" i="1"/>
  <c r="AM16" i="1"/>
  <c r="AK16" i="1"/>
  <c r="AI16" i="1"/>
  <c r="AG16" i="1"/>
  <c r="AE16" i="1"/>
  <c r="AZ15" i="1"/>
  <c r="AX15" i="1"/>
  <c r="AV15" i="1"/>
  <c r="AT15" i="1"/>
  <c r="AR15" i="1"/>
  <c r="AP15" i="1"/>
  <c r="AN15" i="1"/>
  <c r="AL15" i="1"/>
  <c r="AJ15" i="1"/>
  <c r="AH15" i="1"/>
  <c r="AF15" i="1"/>
  <c r="AD15" i="1"/>
  <c r="I14" i="11"/>
  <c r="K14" i="11" s="1"/>
  <c r="J14" i="11"/>
  <c r="I15" i="11"/>
  <c r="K15" i="11" s="1"/>
  <c r="J15" i="11"/>
  <c r="I16" i="11"/>
  <c r="J16" i="11"/>
  <c r="K16" i="11"/>
  <c r="I17" i="11"/>
  <c r="K17" i="11" s="1"/>
  <c r="J17" i="11"/>
  <c r="I18" i="11"/>
  <c r="K18" i="11" s="1"/>
  <c r="J18" i="11"/>
  <c r="J13" i="11"/>
  <c r="K13" i="11"/>
  <c r="I13" i="11"/>
  <c r="K8" i="10"/>
  <c r="L8" i="10"/>
  <c r="K9" i="10"/>
  <c r="L9" i="10"/>
  <c r="K10" i="10"/>
  <c r="L10" i="10"/>
  <c r="K11" i="10"/>
  <c r="L11" i="10"/>
  <c r="K12" i="10"/>
  <c r="L12" i="10"/>
  <c r="K13" i="10"/>
  <c r="L13" i="10"/>
  <c r="K14" i="10"/>
  <c r="L14" i="10"/>
  <c r="K15" i="10"/>
  <c r="L15" i="10"/>
  <c r="K16" i="10"/>
  <c r="L16" i="10"/>
  <c r="K17" i="10"/>
  <c r="L17" i="10"/>
  <c r="K18" i="10"/>
  <c r="L18" i="10"/>
  <c r="K19" i="10"/>
  <c r="L19" i="10"/>
  <c r="K20" i="10"/>
  <c r="L20" i="10"/>
  <c r="K21" i="10"/>
  <c r="L21" i="10"/>
  <c r="K22" i="10"/>
  <c r="L22" i="10"/>
  <c r="K23" i="10"/>
  <c r="L23" i="10"/>
  <c r="K24" i="10"/>
  <c r="L24" i="10"/>
  <c r="K25" i="10"/>
  <c r="L25" i="10"/>
  <c r="L7" i="10"/>
  <c r="K7" i="10"/>
  <c r="K8" i="9"/>
  <c r="L8" i="9"/>
  <c r="K9" i="9"/>
  <c r="L9" i="9"/>
  <c r="K10" i="9"/>
  <c r="L10" i="9"/>
  <c r="K11" i="9"/>
  <c r="L11" i="9"/>
  <c r="K12" i="9"/>
  <c r="L12" i="9"/>
  <c r="K13" i="9"/>
  <c r="L13" i="9"/>
  <c r="K14" i="9"/>
  <c r="L14" i="9"/>
  <c r="K15" i="9"/>
  <c r="L15" i="9"/>
  <c r="K16" i="9"/>
  <c r="L16" i="9"/>
  <c r="K17" i="9"/>
  <c r="L17" i="9"/>
  <c r="K18" i="9"/>
  <c r="L18" i="9"/>
  <c r="K19" i="9"/>
  <c r="L19" i="9"/>
  <c r="K20" i="9"/>
  <c r="L20" i="9"/>
  <c r="K21" i="9"/>
  <c r="L21" i="9"/>
  <c r="K22" i="9"/>
  <c r="L22" i="9"/>
  <c r="K23" i="9"/>
  <c r="L23" i="9"/>
  <c r="K24" i="9"/>
  <c r="L24" i="9"/>
  <c r="K25" i="9"/>
  <c r="L25" i="9"/>
  <c r="L7" i="9"/>
  <c r="K7" i="9"/>
  <c r="J8" i="8"/>
  <c r="K8" i="8"/>
  <c r="J9" i="8"/>
  <c r="K9" i="8"/>
  <c r="J10" i="8"/>
  <c r="K10" i="8"/>
  <c r="J11" i="8"/>
  <c r="K11" i="8"/>
  <c r="J12" i="8"/>
  <c r="K12" i="8"/>
  <c r="J13" i="8"/>
  <c r="K13" i="8"/>
  <c r="J14" i="8"/>
  <c r="K14" i="8"/>
  <c r="J15" i="8"/>
  <c r="K15" i="8"/>
  <c r="J16" i="8"/>
  <c r="K16" i="8"/>
  <c r="J17" i="8"/>
  <c r="K17" i="8"/>
  <c r="J18" i="8"/>
  <c r="K18" i="8"/>
  <c r="J19" i="8"/>
  <c r="K19" i="8"/>
  <c r="J20" i="8"/>
  <c r="K20" i="8"/>
  <c r="J21" i="8"/>
  <c r="K21" i="8"/>
  <c r="J22" i="8"/>
  <c r="K22" i="8"/>
  <c r="J23" i="8"/>
  <c r="K23" i="8"/>
  <c r="J24" i="8"/>
  <c r="K24" i="8"/>
  <c r="J25" i="8"/>
  <c r="K25" i="8"/>
  <c r="K7" i="8"/>
  <c r="J7" i="8"/>
  <c r="I8" i="7"/>
  <c r="J8" i="7"/>
  <c r="I9" i="7"/>
  <c r="J9" i="7"/>
  <c r="I10" i="7"/>
  <c r="J10" i="7"/>
  <c r="I11" i="7"/>
  <c r="J11" i="7"/>
  <c r="I12" i="7"/>
  <c r="J12" i="7"/>
  <c r="I13" i="7"/>
  <c r="J13" i="7"/>
  <c r="I14" i="7"/>
  <c r="J14" i="7"/>
  <c r="I15" i="7"/>
  <c r="J15" i="7"/>
  <c r="I16" i="7"/>
  <c r="J16" i="7"/>
  <c r="I17" i="7"/>
  <c r="J17" i="7"/>
  <c r="I18" i="7"/>
  <c r="J18" i="7"/>
  <c r="I19" i="7"/>
  <c r="J19" i="7"/>
  <c r="I20" i="7"/>
  <c r="J20" i="7"/>
  <c r="I21" i="7"/>
  <c r="J21" i="7"/>
  <c r="I22" i="7"/>
  <c r="J22" i="7"/>
  <c r="I23" i="7"/>
  <c r="J23" i="7"/>
  <c r="I24" i="7"/>
  <c r="J24" i="7"/>
  <c r="I25" i="7"/>
  <c r="J25" i="7"/>
  <c r="J7" i="7"/>
  <c r="I7" i="7"/>
  <c r="J14" i="6"/>
  <c r="K14" i="6"/>
  <c r="J15" i="6"/>
  <c r="K15" i="6"/>
  <c r="J16" i="6"/>
  <c r="K16" i="6"/>
  <c r="J17" i="6"/>
  <c r="K17" i="6"/>
  <c r="J18" i="6"/>
  <c r="K18" i="6"/>
  <c r="J19" i="6"/>
  <c r="K19" i="6"/>
  <c r="J20" i="6"/>
  <c r="K20" i="6"/>
  <c r="J21" i="6"/>
  <c r="K21" i="6"/>
  <c r="J22" i="6"/>
  <c r="K22" i="6"/>
  <c r="J23" i="6"/>
  <c r="K23" i="6"/>
  <c r="J24" i="6"/>
  <c r="K24" i="6"/>
  <c r="J25" i="6"/>
  <c r="K25" i="6"/>
  <c r="J26" i="6"/>
  <c r="K26" i="6"/>
  <c r="J27" i="6"/>
  <c r="K27" i="6"/>
  <c r="J28" i="6"/>
  <c r="K28" i="6"/>
  <c r="J29" i="6"/>
  <c r="K29" i="6"/>
  <c r="J30" i="6"/>
  <c r="K30" i="6"/>
  <c r="J31" i="6"/>
  <c r="K31" i="6"/>
  <c r="K13" i="6"/>
  <c r="J13" i="6"/>
  <c r="Q24" i="5"/>
  <c r="P24" i="5"/>
  <c r="O24" i="5"/>
  <c r="N24" i="5"/>
  <c r="Q23" i="5"/>
  <c r="P23" i="5"/>
  <c r="O23" i="5"/>
  <c r="N23" i="5"/>
  <c r="Q22" i="5"/>
  <c r="P22" i="5"/>
  <c r="O22" i="5"/>
  <c r="N22" i="5"/>
  <c r="Q21" i="5"/>
  <c r="P21" i="5"/>
  <c r="O21" i="5"/>
  <c r="N21" i="5"/>
  <c r="N12" i="5"/>
  <c r="O12" i="5"/>
  <c r="P12" i="5"/>
  <c r="Q12" i="5"/>
  <c r="N13" i="5"/>
  <c r="O13" i="5"/>
  <c r="P13" i="5"/>
  <c r="Q13" i="5"/>
  <c r="N14" i="5"/>
  <c r="O14" i="5"/>
  <c r="P14" i="5"/>
  <c r="Q14" i="5"/>
  <c r="Q11" i="5"/>
  <c r="O11" i="5"/>
  <c r="P11" i="5"/>
  <c r="N11" i="5"/>
  <c r="H24" i="3" l="1"/>
  <c r="H25" i="3"/>
  <c r="D8" i="8" l="1"/>
  <c r="Z23" i="1"/>
  <c r="Z24" i="1"/>
  <c r="AA43" i="1" l="1"/>
  <c r="AA42" i="1"/>
  <c r="Z42" i="1"/>
  <c r="Z43" i="1"/>
  <c r="AB43" i="1" l="1"/>
  <c r="D33" i="5" l="1"/>
  <c r="D15" i="10" l="1"/>
  <c r="C25" i="8" l="1"/>
  <c r="C24" i="8"/>
  <c r="C23" i="8"/>
  <c r="C22" i="8"/>
  <c r="C20" i="8"/>
  <c r="C19" i="8"/>
  <c r="C18" i="8"/>
  <c r="C17" i="8"/>
  <c r="C16" i="8"/>
  <c r="D15" i="9" l="1"/>
  <c r="D12" i="9" s="1"/>
  <c r="C21" i="8"/>
  <c r="C15" i="8"/>
  <c r="C11" i="8"/>
  <c r="C17" i="6" s="1"/>
  <c r="C10" i="8"/>
  <c r="C16" i="6" s="1"/>
  <c r="C9" i="8"/>
  <c r="C15" i="6" s="1"/>
  <c r="C8" i="8"/>
  <c r="C14" i="6" s="1"/>
  <c r="C21" i="7"/>
  <c r="C15" i="7"/>
  <c r="C12" i="7" s="1"/>
  <c r="C31" i="6"/>
  <c r="C30" i="6"/>
  <c r="C29" i="6"/>
  <c r="C28" i="6"/>
  <c r="C26" i="6"/>
  <c r="C25" i="6"/>
  <c r="C24" i="6"/>
  <c r="C23" i="6"/>
  <c r="C22" i="6"/>
  <c r="C7" i="7" l="1"/>
  <c r="C31" i="5" s="1"/>
  <c r="D7" i="9"/>
  <c r="C33" i="5" s="1"/>
  <c r="C21" i="6"/>
  <c r="C27" i="6"/>
  <c r="C14" i="5" l="1"/>
  <c r="C13" i="5"/>
  <c r="D21" i="8"/>
  <c r="D15" i="8"/>
  <c r="D11" i="8"/>
  <c r="D10" i="8"/>
  <c r="D9" i="8"/>
  <c r="E31" i="6"/>
  <c r="D31" i="6"/>
  <c r="D30" i="6"/>
  <c r="E29" i="6"/>
  <c r="D29" i="6"/>
  <c r="E28" i="6"/>
  <c r="D28" i="6"/>
  <c r="E26" i="6"/>
  <c r="D26" i="6"/>
  <c r="E25" i="6"/>
  <c r="D25" i="6"/>
  <c r="E24" i="6"/>
  <c r="D24" i="6"/>
  <c r="E23" i="6"/>
  <c r="D23" i="6"/>
  <c r="E22" i="6"/>
  <c r="D22" i="6"/>
  <c r="E20" i="6"/>
  <c r="D20" i="6"/>
  <c r="E19" i="6"/>
  <c r="D19" i="6"/>
  <c r="E17" i="6"/>
  <c r="E16" i="6"/>
  <c r="E15" i="6"/>
  <c r="E14" i="6"/>
  <c r="C12" i="5"/>
  <c r="G38" i="3"/>
  <c r="G17" i="3"/>
  <c r="D34" i="5" l="1"/>
  <c r="AA23" i="1"/>
  <c r="D24" i="5" s="1"/>
  <c r="AA10" i="1"/>
  <c r="D14" i="5" s="1"/>
  <c r="Z11" i="1"/>
  <c r="E13" i="5" s="1"/>
  <c r="E23" i="5"/>
  <c r="AA11" i="1"/>
  <c r="E14" i="5" s="1"/>
  <c r="AA24" i="1"/>
  <c r="E24" i="5" s="1"/>
  <c r="Z10" i="1"/>
  <c r="D13" i="5" s="1"/>
  <c r="D23" i="5"/>
  <c r="E34" i="5"/>
  <c r="D17" i="6"/>
  <c r="D27" i="6"/>
  <c r="D12" i="8"/>
  <c r="D7" i="8" s="1"/>
  <c r="D14" i="6"/>
  <c r="D15" i="6"/>
  <c r="D16" i="6"/>
  <c r="E30" i="6"/>
  <c r="D21" i="6"/>
  <c r="E21" i="6"/>
  <c r="AB23" i="1" l="1"/>
  <c r="AB10" i="1"/>
  <c r="F14" i="5"/>
  <c r="AB11" i="1"/>
  <c r="D12" i="5"/>
  <c r="E12" i="5"/>
  <c r="E22" i="5"/>
  <c r="F13" i="5"/>
  <c r="AB24" i="1"/>
  <c r="D22" i="5"/>
  <c r="AB42" i="1"/>
  <c r="E33" i="5"/>
  <c r="E32" i="5" s="1"/>
  <c r="E31" i="5" s="1"/>
  <c r="D18" i="6"/>
  <c r="C11" i="5"/>
  <c r="E18" i="6"/>
  <c r="E21" i="5" l="1"/>
  <c r="D21" i="5"/>
  <c r="E11" i="5"/>
  <c r="D11" i="5"/>
  <c r="F12" i="5"/>
  <c r="D32" i="5"/>
  <c r="F33" i="5"/>
  <c r="C16" i="11" s="1"/>
  <c r="C22" i="5"/>
  <c r="C21" i="5"/>
  <c r="D13" i="6"/>
  <c r="E13" i="6"/>
  <c r="C23" i="5"/>
  <c r="F23" i="5" l="1"/>
  <c r="F22" i="5"/>
  <c r="F21" i="5"/>
  <c r="F11" i="5"/>
  <c r="D31" i="5"/>
  <c r="F31" i="5" s="1"/>
  <c r="C13" i="11" s="1"/>
  <c r="C24" i="5"/>
  <c r="F24" i="5" l="1"/>
  <c r="D12" i="10"/>
  <c r="D7" i="10" s="1"/>
  <c r="C34" i="5" s="1"/>
  <c r="F34" i="5" s="1"/>
  <c r="C13" i="8"/>
  <c r="C14" i="8"/>
  <c r="C20" i="6" s="1"/>
  <c r="C12" i="8" l="1"/>
  <c r="C7" i="8" s="1"/>
  <c r="C18" i="11"/>
  <c r="C32" i="5"/>
  <c r="F32" i="5" s="1"/>
  <c r="C19" i="6"/>
  <c r="C18" i="6" s="1"/>
  <c r="C13" i="6" s="1"/>
</calcChain>
</file>

<file path=xl/sharedStrings.xml><?xml version="1.0" encoding="utf-8"?>
<sst xmlns="http://schemas.openxmlformats.org/spreadsheetml/2006/main" count="749" uniqueCount="267">
  <si>
    <t>Информация</t>
  </si>
  <si>
    <t>Физические лица</t>
  </si>
  <si>
    <t>Наименование филиала (населенного пункта)</t>
  </si>
  <si>
    <r>
      <t xml:space="preserve"> В целях технологического присоединения </t>
    </r>
    <r>
      <rPr>
        <b/>
        <sz val="13"/>
        <color theme="1"/>
        <rFont val="Times New Roman"/>
        <family val="1"/>
        <charset val="204"/>
      </rPr>
      <t>объекта микрогенерации</t>
    </r>
    <r>
      <rPr>
        <sz val="13"/>
        <color theme="1"/>
        <rFont val="Times New Roman"/>
        <family val="1"/>
        <charset val="204"/>
      </rPr>
      <t xml:space="preserve"> с уровнем напряжения</t>
    </r>
    <r>
      <rPr>
        <b/>
        <sz val="13"/>
        <color theme="1"/>
        <rFont val="Times New Roman"/>
        <family val="1"/>
        <charset val="204"/>
      </rPr>
      <t xml:space="preserve"> до 1000 В</t>
    </r>
  </si>
  <si>
    <r>
      <t xml:space="preserve"> В целях </t>
    </r>
    <r>
      <rPr>
        <b/>
        <sz val="13"/>
        <color theme="1"/>
        <rFont val="Times New Roman"/>
        <family val="1"/>
        <charset val="204"/>
      </rPr>
      <t xml:space="preserve">одновременного </t>
    </r>
    <r>
      <rPr>
        <sz val="13"/>
        <color theme="1"/>
        <rFont val="Times New Roman"/>
        <family val="1"/>
        <charset val="204"/>
      </rPr>
      <t xml:space="preserve">технологического присоединения ЭПУ с уровнем напряжения </t>
    </r>
    <r>
      <rPr>
        <b/>
        <sz val="13"/>
        <color theme="1"/>
        <rFont val="Times New Roman"/>
        <family val="1"/>
        <charset val="204"/>
      </rPr>
      <t>до 1000 В</t>
    </r>
    <r>
      <rPr>
        <sz val="13"/>
        <color theme="1"/>
        <rFont val="Times New Roman"/>
        <family val="1"/>
        <charset val="204"/>
      </rPr>
      <t xml:space="preserve">, максимальная мощность которых составляет </t>
    </r>
    <r>
      <rPr>
        <b/>
        <sz val="13"/>
        <color theme="1"/>
        <rFont val="Times New Roman"/>
        <family val="1"/>
        <charset val="204"/>
      </rPr>
      <t>до 150 кВт включительно</t>
    </r>
    <r>
      <rPr>
        <sz val="13"/>
        <color theme="1"/>
        <rFont val="Times New Roman"/>
        <family val="1"/>
        <charset val="204"/>
      </rPr>
      <t>,</t>
    </r>
    <r>
      <rPr>
        <b/>
        <sz val="13"/>
        <color theme="1"/>
        <rFont val="Times New Roman"/>
        <family val="1"/>
        <charset val="204"/>
      </rPr>
      <t xml:space="preserve"> и объектов микрогенерации </t>
    </r>
  </si>
  <si>
    <r>
      <t xml:space="preserve"> В целях технологического присоединения ЭПУ, максимальная мощность которых составляет </t>
    </r>
    <r>
      <rPr>
        <b/>
        <sz val="13"/>
        <color theme="1"/>
        <rFont val="Times New Roman"/>
        <family val="1"/>
        <charset val="204"/>
      </rPr>
      <t>до 15 кВт включительно</t>
    </r>
    <r>
      <rPr>
        <sz val="13"/>
        <color theme="1"/>
        <rFont val="Times New Roman"/>
        <family val="1"/>
        <charset val="204"/>
      </rPr>
      <t xml:space="preserve"> </t>
    </r>
  </si>
  <si>
    <r>
      <t xml:space="preserve"> В целях </t>
    </r>
    <r>
      <rPr>
        <b/>
        <sz val="13"/>
        <color theme="1"/>
        <rFont val="Times New Roman"/>
        <family val="1"/>
        <charset val="204"/>
      </rPr>
      <t xml:space="preserve">временного </t>
    </r>
    <r>
      <rPr>
        <sz val="13"/>
        <color theme="1"/>
        <rFont val="Times New Roman"/>
        <family val="1"/>
        <charset val="204"/>
      </rPr>
      <t xml:space="preserve">технологического присоединения ЭПУ, максимальная мощность которых составляет </t>
    </r>
    <r>
      <rPr>
        <b/>
        <sz val="13"/>
        <color theme="1"/>
        <rFont val="Times New Roman"/>
        <family val="1"/>
        <charset val="204"/>
      </rPr>
      <t>до 15 кВт включительно</t>
    </r>
  </si>
  <si>
    <r>
      <t xml:space="preserve"> В целях технологического присоединения ЭПУ, максимальная мощность которых составляет </t>
    </r>
    <r>
      <rPr>
        <b/>
        <sz val="13"/>
        <color theme="1"/>
        <rFont val="Times New Roman"/>
        <family val="1"/>
        <charset val="204"/>
      </rPr>
      <t>от 15 кВт до 150 кВт</t>
    </r>
    <r>
      <rPr>
        <sz val="13"/>
        <color theme="1"/>
        <rFont val="Times New Roman"/>
        <family val="1"/>
        <charset val="204"/>
      </rPr>
      <t xml:space="preserve"> </t>
    </r>
    <r>
      <rPr>
        <b/>
        <sz val="13"/>
        <color theme="1"/>
        <rFont val="Times New Roman"/>
        <family val="1"/>
        <charset val="204"/>
      </rPr>
      <t>включительно</t>
    </r>
    <r>
      <rPr>
        <sz val="13"/>
        <color theme="1"/>
        <rFont val="Times New Roman"/>
        <family val="1"/>
        <charset val="204"/>
      </rPr>
      <t xml:space="preserve"> </t>
    </r>
  </si>
  <si>
    <r>
      <t xml:space="preserve"> В целях технологического присоединения ЭПУ, максимальная мощность которых составляет </t>
    </r>
    <r>
      <rPr>
        <b/>
        <sz val="13"/>
        <color theme="1"/>
        <rFont val="Times New Roman"/>
        <family val="1"/>
        <charset val="204"/>
      </rPr>
      <t>от 150 кВт до 670 кВт</t>
    </r>
    <r>
      <rPr>
        <sz val="13"/>
        <color theme="1"/>
        <rFont val="Times New Roman"/>
        <family val="1"/>
        <charset val="204"/>
      </rPr>
      <t xml:space="preserve"> </t>
    </r>
    <r>
      <rPr>
        <b/>
        <sz val="13"/>
        <color theme="1"/>
        <rFont val="Times New Roman"/>
        <family val="1"/>
        <charset val="204"/>
      </rPr>
      <t xml:space="preserve">включительно </t>
    </r>
  </si>
  <si>
    <r>
      <t xml:space="preserve"> В целях технологического присоединения </t>
    </r>
    <r>
      <rPr>
        <b/>
        <sz val="13"/>
        <color theme="1"/>
        <rFont val="Times New Roman"/>
        <family val="1"/>
        <charset val="204"/>
      </rPr>
      <t xml:space="preserve">обьектов микрогенерации </t>
    </r>
    <r>
      <rPr>
        <sz val="13"/>
        <color theme="1"/>
        <rFont val="Times New Roman"/>
        <family val="1"/>
        <charset val="204"/>
      </rPr>
      <t xml:space="preserve">с уровнем напряжения </t>
    </r>
    <r>
      <rPr>
        <b/>
        <sz val="13"/>
        <color theme="1"/>
        <rFont val="Times New Roman"/>
        <family val="1"/>
        <charset val="204"/>
      </rPr>
      <t xml:space="preserve">до 1000 В </t>
    </r>
  </si>
  <si>
    <r>
      <t xml:space="preserve"> В целях </t>
    </r>
    <r>
      <rPr>
        <b/>
        <sz val="13"/>
        <color theme="1"/>
        <rFont val="Times New Roman"/>
        <family val="1"/>
        <charset val="204"/>
      </rPr>
      <t xml:space="preserve">одновременного </t>
    </r>
    <r>
      <rPr>
        <sz val="13"/>
        <color theme="1"/>
        <rFont val="Times New Roman"/>
        <family val="1"/>
        <charset val="204"/>
      </rPr>
      <t>технологического присоединения ЭПУ с уровнем напряжения</t>
    </r>
    <r>
      <rPr>
        <b/>
        <sz val="13"/>
        <color theme="1"/>
        <rFont val="Times New Roman"/>
        <family val="1"/>
        <charset val="204"/>
      </rPr>
      <t xml:space="preserve"> до 1000 В, </t>
    </r>
    <r>
      <rPr>
        <sz val="13"/>
        <color theme="1"/>
        <rFont val="Times New Roman"/>
        <family val="1"/>
        <charset val="204"/>
      </rPr>
      <t>максимальная мощность которых составляет</t>
    </r>
    <r>
      <rPr>
        <b/>
        <sz val="13"/>
        <color theme="1"/>
        <rFont val="Times New Roman"/>
        <family val="1"/>
        <charset val="204"/>
      </rPr>
      <t xml:space="preserve"> до 150 кВт включительно и объектов, микрогенерации</t>
    </r>
  </si>
  <si>
    <r>
      <t xml:space="preserve"> В целях технологического присоединения ЭПУ, максимальная мощность которых составляет </t>
    </r>
    <r>
      <rPr>
        <b/>
        <sz val="13"/>
        <color theme="1"/>
        <rFont val="Times New Roman"/>
        <family val="1"/>
        <charset val="204"/>
      </rPr>
      <t xml:space="preserve">до 150 кВт включительно </t>
    </r>
  </si>
  <si>
    <r>
      <t xml:space="preserve"> В целях </t>
    </r>
    <r>
      <rPr>
        <b/>
        <sz val="13"/>
        <color theme="1"/>
        <rFont val="Times New Roman"/>
        <family val="1"/>
        <charset val="204"/>
      </rPr>
      <t xml:space="preserve">временного </t>
    </r>
    <r>
      <rPr>
        <sz val="13"/>
        <color theme="1"/>
        <rFont val="Times New Roman"/>
        <family val="1"/>
        <charset val="204"/>
      </rPr>
      <t xml:space="preserve">технологического присоединения ЭПУ, максимальная мощность которых составляет </t>
    </r>
    <r>
      <rPr>
        <b/>
        <sz val="13"/>
        <color theme="1"/>
        <rFont val="Times New Roman"/>
        <family val="1"/>
        <charset val="204"/>
      </rPr>
      <t>до 150 кВт</t>
    </r>
    <r>
      <rPr>
        <sz val="13"/>
        <color theme="1"/>
        <rFont val="Times New Roman"/>
        <family val="1"/>
        <charset val="204"/>
      </rPr>
      <t xml:space="preserve"> </t>
    </r>
    <r>
      <rPr>
        <b/>
        <sz val="13"/>
        <color theme="1"/>
        <rFont val="Times New Roman"/>
        <family val="1"/>
        <charset val="204"/>
      </rPr>
      <t xml:space="preserve">включительно </t>
    </r>
    <r>
      <rPr>
        <sz val="13"/>
        <color theme="1"/>
        <rFont val="Times New Roman"/>
        <family val="1"/>
        <charset val="204"/>
      </rPr>
      <t xml:space="preserve">
</t>
    </r>
    <r>
      <rPr>
        <sz val="13"/>
        <color rgb="FFFF0000"/>
        <rFont val="Times New Roman"/>
        <family val="1"/>
        <charset val="204"/>
      </rPr>
      <t/>
    </r>
  </si>
  <si>
    <r>
      <t xml:space="preserve"> В целях технологического присоединения ЭПУ, максимальная мощность которых составляет </t>
    </r>
    <r>
      <rPr>
        <b/>
        <sz val="13"/>
        <rFont val="Times New Roman"/>
        <family val="1"/>
        <charset val="204"/>
      </rPr>
      <t>от 150 кВт до 670 кВт</t>
    </r>
    <r>
      <rPr>
        <sz val="13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 xml:space="preserve">включительно </t>
    </r>
  </si>
  <si>
    <r>
      <t xml:space="preserve"> В целях технологического присоединения ЭПУ, максимальная мощность которых составляет 
</t>
    </r>
    <r>
      <rPr>
        <b/>
        <sz val="13"/>
        <rFont val="Times New Roman"/>
        <family val="1"/>
        <charset val="204"/>
      </rPr>
      <t>свыше 670 кВт</t>
    </r>
    <r>
      <rPr>
        <sz val="13"/>
        <rFont val="Times New Roman"/>
        <family val="1"/>
        <charset val="204"/>
      </rPr>
      <t xml:space="preserve"> </t>
    </r>
  </si>
  <si>
    <t>(С 1.2.1, пункт 13.4  ПП РФ от 27.12.2004 № 861)</t>
  </si>
  <si>
    <t>(С 1.2.1, пункт 13.5  ПП РФ от 27.12.2004 № 861)</t>
  </si>
  <si>
    <t>(С 1.2.1, пункт 14  ПП РФ от 27.12.2004 г. № 861)</t>
  </si>
  <si>
    <t>(С 1.2.1, пункт 13.2  ПП РФ от 27.12.2004 № 861)</t>
  </si>
  <si>
    <t>(С 1.2.1, пункт 13.3  ПП РФ от 27.12.2004 № 861)</t>
  </si>
  <si>
    <t>(С 1.2.1, пункт 12.1  ПП РФ от 27.12.2004 № 861)</t>
  </si>
  <si>
    <t>количество</t>
  </si>
  <si>
    <t>мощность</t>
  </si>
  <si>
    <t>Уровень напряжения 0,4 кВ</t>
  </si>
  <si>
    <t>Анадырская ТЭЦ</t>
  </si>
  <si>
    <t>Эгвекинотская ГРЭС</t>
  </si>
  <si>
    <t>Северные электрические сети</t>
  </si>
  <si>
    <t>Всего количество присоединений</t>
  </si>
  <si>
    <t>Суммарная мощность</t>
  </si>
  <si>
    <t>Уровень напряжения 6 кВ</t>
  </si>
  <si>
    <t>2020 год</t>
  </si>
  <si>
    <t>2021 год</t>
  </si>
  <si>
    <t>Уровень напряжения 110 кВ</t>
  </si>
  <si>
    <t>2022 год</t>
  </si>
  <si>
    <t xml:space="preserve"> (С1.2.2, пункт 24 приказа ФАС от 30.06.2022 
№  490/22)</t>
  </si>
  <si>
    <t>Юридические лица, индивидуальные предприниматели</t>
  </si>
  <si>
    <t>Уровень напряжения 0,22 кВ</t>
  </si>
  <si>
    <r>
      <t>Расходы на строительство введенных в эксплуатацию объектов электросетевого хозяйства для целей технологического присоединения и для целей реализации иных мероприятий инвестиционной программы АО "Чукотэнерго"</t>
    </r>
    <r>
      <rPr>
        <b/>
        <sz val="11"/>
        <rFont val="Times New Roman"/>
        <family val="1"/>
        <charset val="204"/>
      </rPr>
      <t>, а также на обеспечение средствами коммерческого учета электрической энергии (мощности)</t>
    </r>
  </si>
  <si>
    <t>№ п/п</t>
  </si>
  <si>
    <t>Объект электросетевого хозяйства/ 
Средство коммерческого учета электрической энергии (мощности)</t>
  </si>
  <si>
    <t>Год ввода объекта</t>
  </si>
  <si>
    <t>Уровень напряжения, кВ</t>
  </si>
  <si>
    <t>Протяженность (для линий электропередачи), метров/ Количество пунктов секционирования, штук/ Количество точек учета, штук</t>
  </si>
  <si>
    <t>Максимальная мощность, кВт</t>
  </si>
  <si>
    <t>Расходы на строительство объекта/ на обеспечение средствами коммерческого учета электрической энергии (мощности), тыс. руб.</t>
  </si>
  <si>
    <t>1.</t>
  </si>
  <si>
    <t>Строительство воздушных линий</t>
  </si>
  <si>
    <t>1.j</t>
  </si>
  <si>
    <t>Материал опоры (деревянные (j=1), металлические (j=2), железобетонные (j=3))</t>
  </si>
  <si>
    <t>–</t>
  </si>
  <si>
    <t>1.j.k</t>
  </si>
  <si>
    <t>Тип провода (изолированный провод (k=1), неизолированный (k=2))</t>
  </si>
  <si>
    <t>1.j.k.l</t>
  </si>
  <si>
    <t>Материал провода (медный (l=1), стальной (l=2), сталеаллюминиевый (l=3), алюминиевый (l=4))</t>
  </si>
  <si>
    <t>1.j.k.l.m</t>
  </si>
  <si>
    <t>Сечение провода (диапозон до 50 квадратных мм включительно (m=1), от 50 до 100 квадратных мм включительно (m=2), от 100 до 200 квадратных мм включительно (m=3), от 200 до 500 квадратных мм включительно (m=4), от 500 до 800 квадратных мм включительно (m=5), свыше 800 квадратных мм (m=6))</t>
  </si>
  <si>
    <t>1.j.k.l.m.n</t>
  </si>
  <si>
    <t xml:space="preserve">Количество цепей (одноцепная (n=1), двухцепная (n=2)) </t>
  </si>
  <si>
    <t>1.j.k.l.m.n.o</t>
  </si>
  <si>
    <t>на металлических опорах, за исключением многогранных (о=1), на многогроанных опорах (о=2)</t>
  </si>
  <si>
    <t>1.1.1.4.1.1.0</t>
  </si>
  <si>
    <t>ВЛ 0,4кВ от ТП 6/04кВ №177 (160кВт) СЭС</t>
  </si>
  <si>
    <t>фактические данные</t>
  </si>
  <si>
    <t>1.1.1.3.1.1.0</t>
  </si>
  <si>
    <t>ВЛ-0,4 кВ по адресу: г. Анадырь, ул. Отке район "Старой свалки" АТЭЦ</t>
  </si>
  <si>
    <t>1.1.1.3.2.1.0</t>
  </si>
  <si>
    <t>ВЛ-0,4 кВ по адресу г. аныдырь, с. Тавайваам, ул. Озерная АТЭЦ</t>
  </si>
  <si>
    <t>ВЛ-0,4 кВ по адресу г. Анадырь "Коса Песчаная" АТЭЦ</t>
  </si>
  <si>
    <t>1.1.1.4.3.1.0</t>
  </si>
  <si>
    <t>КСТП-40/6/0,4 столб.типа с ЛЭП-0,4 кВ на терр. кадастр. квартала 87:05:000017 в районе Коса Песчаная АТЭЦ</t>
  </si>
  <si>
    <t>2.</t>
  </si>
  <si>
    <t>Строительство кабельных линий</t>
  </si>
  <si>
    <t>2.j</t>
  </si>
  <si>
    <t>Способ прокладки кабельных линий (в траншеях (j=1), в блоках (j=2), в каналах (j=3), в туннелях и коллекторах (j=4), в галереях и эстакадах (j=5), горизонтальное наклонное бурение (j=6), подводная прокладка (j=7))</t>
  </si>
  <si>
    <t>2.j.k</t>
  </si>
  <si>
    <t>Одножильные (k=1) и многожильные (k=2)</t>
  </si>
  <si>
    <t>2.j.k.l</t>
  </si>
  <si>
    <t>Кабели с резиновой и пластмассовой изоляцией (l=1), бумажной изоляцией (l=2)</t>
  </si>
  <si>
    <t>2.j.k.l.m</t>
  </si>
  <si>
    <t>Сечение провода (диапозон до 50 квадратных мм включительно (m=1), от 50 до 100 квадратных мм включительно (m=2), от 100 до 200 квадратных мм включительно (m=3), от 200 до 250 квадратных мм включительно (m=4), от 250 до 300 квадратных мм включительно (m=5), от 300 до 400 квадратных мм включительно (m=6), от 400 до 500 квадратных мм включительно (m=7), от 500 до 800 квадратных мм включительно (m=8), свыше 800 квадратных мм (m=9)</t>
  </si>
  <si>
    <t>2.j.k.l.m.n</t>
  </si>
  <si>
    <t>Количество кабелей в траншее, канале, туннеле или коллекторе, на галерее или эстакаде, труб в скважине (одна (n=1), две (n=2), три (n=3), четыре (n=4), более четырех (n=5)</t>
  </si>
  <si>
    <t>2.3.2.2.3.4</t>
  </si>
  <si>
    <t>КЛ-0,4 кВ по адресу г. Анадырь, ул.Отке №8 АТЭЦ</t>
  </si>
  <si>
    <t>2.1.2.2.3.4</t>
  </si>
  <si>
    <t>КЛ-0,4 кВ по адресу г. Анадырь, ул. Энергетиков, строение 23 АТЭЦ</t>
  </si>
  <si>
    <t>3.</t>
  </si>
  <si>
    <t>Строительство пунктов секционирования</t>
  </si>
  <si>
    <t>3.j</t>
  </si>
  <si>
    <t>Реклоузеры (j=1), линейные разъединители (j=2), выключатели нагрузки, устанавливаемые вне трансформаторных подстанций и распределительных и переключательных пунктов (РП) (j=3), распределительные пункты (РП), за исключением комплектных распределительных устройств наружной установлки (КРН, КРУН) (j=4), комплектные распределительные устройства наружной установки (КРН, КРУН) (j=5), переключательные пункты (j=6)</t>
  </si>
  <si>
    <t>3.j.k</t>
  </si>
  <si>
    <t>Номинальный ток до 100 А включительно (k=1), от 100 А до 250 А включительно (k=2), от 250 А до 500 А включительно (k=3), от 500 А до 1000 А включительно (k=4), свыше 1000 А (k=5)</t>
  </si>
  <si>
    <t>3.j.k.l</t>
  </si>
  <si>
    <t xml:space="preserve">Количество ячеек в распределительном или переключательном пункте (до 5 ячеек включительно (l=1), от 5 до 10 ячеек включительно (l=2), от 10 до 15 ячеек включительно (l=3), свыше 15 ячеек (l=4) </t>
  </si>
  <si>
    <t>4.</t>
  </si>
  <si>
    <t>Строительство комплектных трансформаторных подстанций (КТП) с уровнем напряжения до 35 кВ</t>
  </si>
  <si>
    <t>4.j</t>
  </si>
  <si>
    <t xml:space="preserve">Трансформаторные подстанции (ТП), за исключением распределительных трансформаторных подстанций (РТП), 6/0,4 кВ (j=1), 10/0,4 кВ (j=2), 20/0,4 кВ (j=3), 6/10 (10/6) кВ (j=4), 10/20 (20/10) (j=5), 6/20 (20/6) (j=6) </t>
  </si>
  <si>
    <t>4.j.k</t>
  </si>
  <si>
    <t>Однотрансформаторные (k=1), двухтрансформаторные и более (k=2)</t>
  </si>
  <si>
    <t>4.j.k.l</t>
  </si>
  <si>
    <t>Трансформаторная мощность до 25 кВА включительно (l=1), от 25 до 100 кВА включительно (l=2), от 100 до 250 кВА включительно (l=3), от 250 до 400 кВА включительно (l=4), от 400 до 630 кВА включительно (l=5), от 630 до 1000 кВА включительно (l=6), от 1000 до 1250 кВА включительно (l=7), от 1250 до 1600 кВА включительно (l=8), от 1600 до 2000 кВА включительно (l=9), от 2000 до 2500 кВА включительно (l=10), от 2500 до 3150 кВА включительно (l=11), от 3150 до 4000 кВА включительно (l=12), свыше 4000 кВА (l=13)</t>
  </si>
  <si>
    <t>4.j.k.l.m</t>
  </si>
  <si>
    <t xml:space="preserve">Столбового/мачтового типа (m=1), шкафного или киоскового типа (m=2), блочного типа (m=3), встроенного типа (m=4) </t>
  </si>
  <si>
    <t>4.1.1.2.2</t>
  </si>
  <si>
    <t>КТПн-КК-250-6/0,4-ТП-6/0,4 кВ №240 СЭС</t>
  </si>
  <si>
    <t>Точек учета - 6</t>
  </si>
  <si>
    <t>250 кВА</t>
  </si>
  <si>
    <t>4.1.1.3.2</t>
  </si>
  <si>
    <t>КТПн-ВВ-400-6/04 кВ №126 СЭС</t>
  </si>
  <si>
    <t>400 кВА</t>
  </si>
  <si>
    <t>КТПн-КК-160-6/0,4 Певек-ТП-6/0,4 кВ №243 СЭС</t>
  </si>
  <si>
    <t>Точек учета - 2</t>
  </si>
  <si>
    <t>160 кВА</t>
  </si>
  <si>
    <t>4.1.1.2.1</t>
  </si>
  <si>
    <t>Точек учета - 1</t>
  </si>
  <si>
    <t>40 кВА</t>
  </si>
  <si>
    <t>Точек учета - 3</t>
  </si>
  <si>
    <t>5.</t>
  </si>
  <si>
    <t>Строительство распределительных трансформаторных подстанций (РТП) с уровнем напряжения до 35 кВ</t>
  </si>
  <si>
    <t>5.j</t>
  </si>
  <si>
    <t>Распределительные трансформаторные подстанции (РТП)</t>
  </si>
  <si>
    <t>5.j.k</t>
  </si>
  <si>
    <t>5.j.k.l</t>
  </si>
  <si>
    <t>Трансформаторная мощность до 25 кВА включительно (l=1), от 25 до 100 кВА включительно (l=2), от 100 до 250 кВА включительно (l=3), от 250 до 400 кВА включительно (l=4), от 400 до 630 кВА включительно (l=5), от 630 до 1000 кВА включительно (l=6), от 1000 до 1250 кВА включительно (l=7), от 1250 до 1600 кВА включительно (l=8), от 1600 до 2000 кВА включительно (l=9), от 2000 до 2500 кВА включительно (l=10), от 2500 до 3150 кВА включительно (l=11), свыше 3150 кВА (l=12)</t>
  </si>
  <si>
    <t>5.j.k.l.m</t>
  </si>
  <si>
    <t>Открытого типа (m=1), закрытого типа (m=2)</t>
  </si>
  <si>
    <t>6.</t>
  </si>
  <si>
    <t>Строительство центров питания, подстанций уровнем напряжения 35 кВ и выше (ПС)</t>
  </si>
  <si>
    <t>6.j</t>
  </si>
  <si>
    <t>Однотрансформаторные (j=1), двухтрансформаторные и более (j=2)</t>
  </si>
  <si>
    <t>6.j.k</t>
  </si>
  <si>
    <t>Трансформаторная мощность до 6,3 МВА включительно (k=1), от 6,3 до 10 МВА включительно (k=2), от 10 до 16 МВА включительно (k=3), от 16 до 25 МВА включительно (k=4), от 25 до 32 МВА включительно (k=5), от 32 до 40 МВА включительно (k=6), от 40 до 63 МВА включительно (k=7), от 63 до 80 МВА включительно (k=8), от 80 до 100 МВА включительно (k=9), свыше 100 МВА (k=10)</t>
  </si>
  <si>
    <t>6.j.k.l</t>
  </si>
  <si>
    <t>Открытого типа (l=1), закрытого типа (l=2)</t>
  </si>
  <si>
    <t>7.</t>
  </si>
  <si>
    <t>Обеспечение средствами коммерческого учета электрической энергии (мощности)</t>
  </si>
  <si>
    <t>7.j</t>
  </si>
  <si>
    <t>Однофазный (j=1), трехфазный (j=2)</t>
  </si>
  <si>
    <t>7.j.k</t>
  </si>
  <si>
    <t>Прямого включения (k=1), полукосвенного включения (k=2), косвенного включения (k=3)</t>
  </si>
  <si>
    <t>7.1.1</t>
  </si>
  <si>
    <t>Однофазный ПУ прямого включения в ТП</t>
  </si>
  <si>
    <t>7.2.1</t>
  </si>
  <si>
    <t>Трехфазный ПУ прямого включения</t>
  </si>
  <si>
    <t>6-10</t>
  </si>
  <si>
    <t>Трехфазный ПУ прямого включения в ТП</t>
  </si>
  <si>
    <t>7.2.2</t>
  </si>
  <si>
    <t>Трехфазный ПУ полукосвенного включения</t>
  </si>
  <si>
    <t>7.2.3</t>
  </si>
  <si>
    <t>Трехфазный ПУ косвенного включения</t>
  </si>
  <si>
    <t>1-20</t>
  </si>
  <si>
    <t>СВЕДЕНИЯ</t>
  </si>
  <si>
    <t>Акционерное общество "Чукотэнерго" (АО "Чукотэнерго")</t>
  </si>
  <si>
    <t>(полное и сокращенное наименование юридического лица)</t>
  </si>
  <si>
    <t>I. Информация об организации</t>
  </si>
  <si>
    <t>Полное наименование</t>
  </si>
  <si>
    <t>Акционерное общество "Чукотэнерго"</t>
  </si>
  <si>
    <t>Сокращенное наименование</t>
  </si>
  <si>
    <t>АО "Чукотэнерго"</t>
  </si>
  <si>
    <t>Место нахождения</t>
  </si>
  <si>
    <t>Фактический адрес</t>
  </si>
  <si>
    <t>ИНН</t>
  </si>
  <si>
    <t>8700000339</t>
  </si>
  <si>
    <t>КПП</t>
  </si>
  <si>
    <t>870901001</t>
  </si>
  <si>
    <t>Ф.И.О. руководителя</t>
  </si>
  <si>
    <t>Адрес электронной почты</t>
  </si>
  <si>
    <t>doc@chukotenergo.ru</t>
  </si>
  <si>
    <t>Контактный телефон</t>
  </si>
  <si>
    <t>Факс</t>
  </si>
  <si>
    <t>689000, ЧАО, г.о. Анадырь, г. Анадырь, ул. Куркутского, зд. 34</t>
  </si>
  <si>
    <t>Наименование мероприятия</t>
  </si>
  <si>
    <t>Информация для расчета стандартизированной тарифной ставки С1</t>
  </si>
  <si>
    <t>Расходы на одно присоединение (руб. на одно ТП)</t>
  </si>
  <si>
    <t>Расходы по каждому мероприятию (руб.)</t>
  </si>
  <si>
    <t>Количество технологических присоединений (шт.)</t>
  </si>
  <si>
    <t>Объем максимальной мощности (кВт)</t>
  </si>
  <si>
    <t>Проверка сетевой организацией выполнения технических условий Заявителем</t>
  </si>
  <si>
    <t>2.1</t>
  </si>
  <si>
    <t>2.2</t>
  </si>
  <si>
    <t>Приложение № 2</t>
  </si>
  <si>
    <t>к Методическим указаниям по определению</t>
  </si>
  <si>
    <t>размера платы за технологическое присоединение к электрическим сетям</t>
  </si>
  <si>
    <t>(приказ ФАС России от 30.06.2022 г. № 490/22)</t>
  </si>
  <si>
    <t>Выдача сетевой организацией уведомления об обеспечении сетевой организацией возможности присоединения к электрическим сетям Заявителям, указанным в абзаце шестом пункта 24 Методических указаний по определению размера платы за технологическое присоединение к электрическим сетям</t>
  </si>
  <si>
    <t>Проверка сетевой организацией выполнения технических условий Заявителями, указанными в абзаце седьмом пункта 24 Методических указаний по определению размера платы за технологическое присоединение к электрическим сетям</t>
  </si>
  <si>
    <t>Расходы на выполнение мероприятий по технологическому присоединению, предусмотренных подпунктами "а" и "в" пункта 16 Методических указаний по определению размера платы за технологическое присоединение к электрическим сетям, за 2020 год</t>
  </si>
  <si>
    <t>Расходы на выполнение мероприятий по технологическому присоединению, предусмотренных подпунктами "а" и "в" пункта 16 Методических указаний по определению размера платы за технологическое присоединение к электрическим сетям, за 2021 год</t>
  </si>
  <si>
    <t>Приложение № 3</t>
  </si>
  <si>
    <t>Расчет</t>
  </si>
  <si>
    <t>тыс. руб.</t>
  </si>
  <si>
    <t>Показатели</t>
  </si>
  <si>
    <t>Данные за 
2021 г.</t>
  </si>
  <si>
    <t>Данные за 
2020 г.</t>
  </si>
  <si>
    <t>Расходы по выполнению мероприятий по технологическому присоединению, всего</t>
  </si>
  <si>
    <t>1.1</t>
  </si>
  <si>
    <t xml:space="preserve">Вспомогательные материалы </t>
  </si>
  <si>
    <t>1.2</t>
  </si>
  <si>
    <t>1.3</t>
  </si>
  <si>
    <t>Оплата труда ППП</t>
  </si>
  <si>
    <t>1.4</t>
  </si>
  <si>
    <t>Отчисления на страховые взносы</t>
  </si>
  <si>
    <t>1.5</t>
  </si>
  <si>
    <t>Прочие расходы, всего, в том числе:</t>
  </si>
  <si>
    <t>1.5.1</t>
  </si>
  <si>
    <t>1.5.2</t>
  </si>
  <si>
    <t>- налоги и сборы, уменьшающие налогооблагаемую базу на прибыль организаций, всего</t>
  </si>
  <si>
    <t>1.5.3</t>
  </si>
  <si>
    <t>- работы и услуги непроизводственного характера, в том числе:</t>
  </si>
  <si>
    <t>1.5.3.1</t>
  </si>
  <si>
    <t>услуги связи</t>
  </si>
  <si>
    <t>1.5.3.2</t>
  </si>
  <si>
    <t>расходы на охрану и пожарную безопасность</t>
  </si>
  <si>
    <t>1.5.3.3</t>
  </si>
  <si>
    <t>расходы на информационное обслуживание, иные услуги, связанные с деятельностью по технологическому присоединению</t>
  </si>
  <si>
    <t>1.5.3.4</t>
  </si>
  <si>
    <t>плата за аренду имущества</t>
  </si>
  <si>
    <t>1.5.3.5</t>
  </si>
  <si>
    <t>другие прочие расходы, связанные с производством и реализацией</t>
  </si>
  <si>
    <t>1.6</t>
  </si>
  <si>
    <t>Внереализационные расходы, всего</t>
  </si>
  <si>
    <t>1.6.1</t>
  </si>
  <si>
    <t>1.6.2</t>
  </si>
  <si>
    <t>1.6.3</t>
  </si>
  <si>
    <t>1.6.4</t>
  </si>
  <si>
    <t>- денежные выплаты социального характера (по Коллективному договору)</t>
  </si>
  <si>
    <t>Энергия на хозяйственные нужды</t>
  </si>
  <si>
    <t>(тыс. руб.)</t>
  </si>
  <si>
    <t>Приложение № 4</t>
  </si>
  <si>
    <t>руб. за одно присоединение</t>
  </si>
  <si>
    <t>Данные 
за 2021 г.</t>
  </si>
  <si>
    <t>Данные 
за 2020 г.</t>
  </si>
  <si>
    <t>1. Подготовка и выдача сетевой организацией технических условий Заявителю</t>
  </si>
  <si>
    <t>2. Проверка сетевой организацией выполнения технических условий Заявителем</t>
  </si>
  <si>
    <t>2.1. Выдача сетевой организацией уведомления об обеспечении сетевой организацией возможности  присоединения к электрическим сетям Заявителям, указанным в абзаце шестом пункта 24 Методических указаний по определению размера платы за технологическое присоединение к электрическим сетям</t>
  </si>
  <si>
    <t>2.1.1.</t>
  </si>
  <si>
    <t>2.2. Проверка сетевой организацией выполнения технических условий Заявителями, указанными в абзаце седьмом пункта 24 Методических указаний по определению размера платы за технологическое присоединение к электрическим сетям</t>
  </si>
  <si>
    <t>2.2.1.</t>
  </si>
  <si>
    <t>Данные за 
2022 г.</t>
  </si>
  <si>
    <t>3</t>
  </si>
  <si>
    <t>Расходы на выполнение мероприятий по технологическому присоединению, предусмотренных подпунктами "а" и "в" пункта 16 Методических указаний по определению размера платы за технологическое присоединение к электрическим сетям, за 2022 год</t>
  </si>
  <si>
    <t>фактических расходов на выполнение мероприятий по технологическому присоединению, предусмотренных подпунктами "а" и "в" пункта 16 Методических указаний по определению размера платы за технологическое присоединение к электрическим сетям, за 2020 - 2022 гг.</t>
  </si>
  <si>
    <t>Данные 
за 2022 г.</t>
  </si>
  <si>
    <t xml:space="preserve"> (С1.2.2, пункт 14  ПП РФ от 27.12.2004 г. № 861)</t>
  </si>
  <si>
    <t>(С 1.2.2, пункт 12.1  ПП РФ от 27.12.2004 № 861)</t>
  </si>
  <si>
    <t>С 1.2.1</t>
  </si>
  <si>
    <t>С 1.2.2</t>
  </si>
  <si>
    <t>Подготовка и выдача сетевой организацией технических условий Заявителю</t>
  </si>
  <si>
    <t>2</t>
  </si>
  <si>
    <t>- работы и услуги производственного характера</t>
  </si>
  <si>
    <t>- расходы на услуги банков</t>
  </si>
  <si>
    <t>- проценты за пользование кредитом</t>
  </si>
  <si>
    <t>- прочие обоснованные расходы</t>
  </si>
  <si>
    <t>фактических расходов на подготовку и выдачу сетевой организацией технических условий, за 2020-2022 гг.</t>
  </si>
  <si>
    <t>фактических расходов на проверку сетевой организацией выполнения Заявителем технических условий, за 2020-2022 гг.</t>
  </si>
  <si>
    <t>Результаты расчета экономически обоснованных расходов на выполнение мероприятий по технологическому присоединению, предусмотренных подпунктами "а" и "в" пункта 16 Методических указаний по определению размера платы за технологическое присоединение к электрическим сетям</t>
  </si>
  <si>
    <t>КТПН-6/04 кВ 250 кВА № 102 СЭС</t>
  </si>
  <si>
    <r>
      <t xml:space="preserve">Расчет
фактических расходов на проверку сетевой организацией выполнения Заявителями, указанным в </t>
    </r>
    <r>
      <rPr>
        <b/>
        <u/>
        <sz val="11"/>
        <rFont val="Times New Roman"/>
        <family val="1"/>
        <charset val="204"/>
      </rPr>
      <t>абзаце шестом</t>
    </r>
    <r>
      <rPr>
        <b/>
        <sz val="11"/>
        <rFont val="Times New Roman"/>
        <family val="1"/>
        <charset val="204"/>
      </rPr>
      <t xml:space="preserve"> пункта 24 Методических указаний по определению размера платы за технологическое присоединение к электрическим сетям, технических условий, за 2020-2022 гг.</t>
    </r>
  </si>
  <si>
    <r>
      <t xml:space="preserve">Расчет 
фактических расходов на проверку сетевой организацией выполнения Заявителями, указанными в </t>
    </r>
    <r>
      <rPr>
        <b/>
        <u/>
        <sz val="11"/>
        <rFont val="Times New Roman"/>
        <family val="1"/>
        <charset val="204"/>
      </rPr>
      <t>абзаце седьмом</t>
    </r>
    <r>
      <rPr>
        <b/>
        <sz val="11"/>
        <rFont val="Times New Roman"/>
        <family val="1"/>
        <charset val="204"/>
      </rPr>
      <t xml:space="preserve"> пункта 24 Методических указаний по определению размера платы за технологическое присоединение к электрическим сетям, технических условий, за 2020-2022 гг.</t>
    </r>
  </si>
  <si>
    <t>о расходах на строительство объектов электросетевого хозяйства для целей технологического присоединения и для целей реализации иных мероприятий инвестиционной программы, о расходах на обеспечение средствами коммерческого учета электрической энергии (мощности), а также о расходах на подготовку и выдачу сетевой организацией технических условий и на проверку сетевой организацией выполнения заявителем технических условий, за 2020 - 2022 годы</t>
  </si>
  <si>
    <t>Петухов Константин Юрьевич</t>
  </si>
  <si>
    <t>8 (42722) 2-22-29</t>
  </si>
  <si>
    <t xml:space="preserve">                          8 (42722) 2-05-49</t>
  </si>
  <si>
    <t>о фактическом количестве технологических присоединений к электрическим сетям  АО "Чукотэнерго" за 2020-2023 гг.</t>
  </si>
  <si>
    <t>9 месяцев 2023 года</t>
  </si>
  <si>
    <t>прогнозные данные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</si>
</sst>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1">
    <numFmt numFmtId="41" formatCode="_-* #,##0_-;\-* #,##0_-;_-* &quot;-&quot;_-;_-@_-"/>
    <numFmt numFmtId="43" formatCode="_-* #,##0.00_-;\-* #,##0.00_-;_-* &quot;-&quot;??_-;_-@_-"/>
    <numFmt numFmtId="164" formatCode="#,##0.000_ ;\-#,##0.000\ "/>
    <numFmt numFmtId="165" formatCode="0.000"/>
    <numFmt numFmtId="166" formatCode="0.0%"/>
    <numFmt numFmtId="167" formatCode="0.0%_);\(0.0%\)"/>
    <numFmt numFmtId="168" formatCode="#,##0.0_);\(#,##0.0\)"/>
    <numFmt numFmtId="169" formatCode="#,##0;\(#,##0\)"/>
    <numFmt numFmtId="170" formatCode="_-* #,##0.00\ _$_-;\-* #,##0.00\ _$_-;_-* &quot;-&quot;??\ _$_-;_-@_-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#\."/>
    <numFmt numFmtId="175" formatCode="@\ *."/>
    <numFmt numFmtId="176" formatCode="000000"/>
    <numFmt numFmtId="177" formatCode="General_)"/>
    <numFmt numFmtId="178" formatCode="_-* #,##0&quot;đ.&quot;_-;\-* #,##0&quot;đ.&quot;_-;_-* &quot;-&quot;&quot;đ.&quot;_-;_-@_-"/>
    <numFmt numFmtId="179" formatCode="_-* #,##0.00&quot;đ.&quot;_-;\-* #,##0.00&quot;đ.&quot;_-;_-* &quot;-&quot;??&quot;đ.&quot;_-;_-@_-"/>
    <numFmt numFmtId="180" formatCode="0.0_)"/>
    <numFmt numFmtId="181" formatCode="&quot;fl&quot;#,##0_);\(&quot;fl&quot;#,##0\)"/>
    <numFmt numFmtId="182" formatCode="&quot;fl&quot;#,##0_);[Red]\(&quot;fl&quot;#,##0\)"/>
    <numFmt numFmtId="183" formatCode="_(* #,##0.0_);_(* \(#,##0.00\);_(* &quot;-&quot;??_);_(@_)"/>
    <numFmt numFmtId="184" formatCode="&quot;fl&quot;#,##0.00_);\(&quot;fl&quot;#,##0.00\)"/>
    <numFmt numFmtId="185" formatCode="&quot;error&quot;;&quot;error&quot;;&quot;OK&quot;;&quot;  &quot;@"/>
    <numFmt numFmtId="186" formatCode="0000"/>
    <numFmt numFmtId="187" formatCode="##,#0_;\(#,##0\);&quot;-&quot;??_);@"/>
    <numFmt numFmtId="188" formatCode="*(#,##0\);*#\,##0_);&quot;-&quot;??_);@"/>
    <numFmt numFmtId="189" formatCode="_*\(#,##0\);_*#,##0_);&quot;-&quot;??_);@"/>
    <numFmt numFmtId="190" formatCode="* \(#,##0\);* #,##0_);&quot;-&quot;??_);@"/>
    <numFmt numFmtId="191" formatCode="&quot;$&quot;#,##0_);[Red]\(&quot;$&quot;#,##0\)"/>
    <numFmt numFmtId="192" formatCode="#,##0_);\(#,##0\);&quot;-&quot;??_);@"/>
    <numFmt numFmtId="193" formatCode="* #,##0_);* \(#,##0\);&quot;-&quot;??_);@"/>
    <numFmt numFmtId="194" formatCode="\$#,##0\ ;\(\$#,##0\)"/>
    <numFmt numFmtId="195" formatCode="dd\.mm\.yyyy&quot;г.&quot;"/>
    <numFmt numFmtId="196" formatCode="mmmm\ d\,\ yyyy"/>
    <numFmt numFmtId="197" formatCode="#,##0_);\(#,##0\);&quot;- &quot;;&quot;  &quot;@"/>
    <numFmt numFmtId="198" formatCode="_-* #,##0\ _D_M_-;\-* #,##0\ _D_M_-;_-* &quot;-&quot;\ _D_M_-;_-@_-"/>
    <numFmt numFmtId="199" formatCode="_-* #,##0.00\ _D_M_-;\-* #,##0.00\ _D_M_-;_-* &quot;-&quot;??\ _D_M_-;_-@_-"/>
    <numFmt numFmtId="200" formatCode="_-* #,##0\ _F_-;\-* #,##0\ _F_-;_-* &quot;-&quot;\ _F_-;_-@_-"/>
    <numFmt numFmtId="201" formatCode="_-* #,##0.00\ _F_-;\-* #,##0.00\ _F_-;_-* &quot;-&quot;??\ _F_-;_-@_-"/>
    <numFmt numFmtId="202" formatCode="&quot;Да&quot;;&quot;Да&quot;;&quot;Нет&quot;"/>
    <numFmt numFmtId="203" formatCode="0.0"/>
    <numFmt numFmtId="204" formatCode="#,##0.0000_);\(#,##0.0000\);&quot;- &quot;;&quot;  &quot;@"/>
    <numFmt numFmtId="205" formatCode="_(* #,##0.00_);_(* \(#,##0.00\);_(* &quot;-&quot;??_);_(@_)"/>
    <numFmt numFmtId="206" formatCode="#,##0_ ;[Red]\-#,##0\ "/>
    <numFmt numFmtId="207" formatCode="#,##0_);[Blue]\(#,##0\)"/>
    <numFmt numFmtId="208" formatCode="_-* #,##0\ _P_t_s_-;\-* #,##0\ _P_t_s_-;_-* &quot;-&quot;\ _P_t_s_-;_-@_-"/>
    <numFmt numFmtId="209" formatCode="_-* #,##0.00\ _P_t_s_-;\-* #,##0.00\ _P_t_s_-;_-* &quot;-&quot;??\ _P_t_s_-;_-@_-"/>
    <numFmt numFmtId="210" formatCode="_(* #,##0_);_(* \(#,##0\);_(* &quot;-&quot;_);_(@_)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_(&quot;$&quot;* #,##0_);_(&quot;$&quot;* \(#,##0\);_(&quot;$&quot;* &quot;-&quot;_);_(@_)"/>
    <numFmt numFmtId="214" formatCode="_(&quot;$&quot;* #,##0.00_);_(&quot;$&quot;* \(#,##0.00\);_(&quot;$&quot;* &quot;-&quot;??_);_(@_)"/>
    <numFmt numFmtId="215" formatCode="_ * #,##0_)&quot;F&quot;_ ;_ * \(#,##0\)&quot;F&quot;_ ;_ * &quot;-&quot;_)&quot;F&quot;_ ;_ @_ "/>
    <numFmt numFmtId="216" formatCode="_-&quot;£&quot;* #,##0_-;\-&quot;£&quot;* #,##0_-;_-&quot;£&quot;* &quot;-&quot;_-;_-@_-"/>
    <numFmt numFmtId="217" formatCode="_ * #,##0.00_)&quot;F&quot;_ ;_ * \(#,##0.00\)&quot;F&quot;_ ;_ * &quot;-&quot;??_)&quot;F&quot;_ ;_ @_ "/>
    <numFmt numFmtId="218" formatCode="_-&quot;£&quot;* #,##0.00_-;\-&quot;£&quot;* #,##0.00_-;_-&quot;£&quot;* &quot;-&quot;??_-;_-@_-"/>
    <numFmt numFmtId="219" formatCode="#,##0.00&quot;т.р.&quot;;\-#,##0.00&quot;т.р.&quot;"/>
    <numFmt numFmtId="220" formatCode="_-* #,##0_đ_._-;\-* #,##0_đ_._-;_-* &quot;-&quot;_đ_._-;_-@_-"/>
    <numFmt numFmtId="221" formatCode="_-* #,##0.00_đ_._-;\-* #,##0.00_đ_._-;_-* &quot;-&quot;??_đ_._-;_-@_-"/>
    <numFmt numFmtId="222" formatCode="_-* #,##0_ð_._-;\-* #,##0_ð_._-;_-* &quot;-&quot;_ð_._-;_-@_-"/>
    <numFmt numFmtId="223" formatCode="0.00000%"/>
    <numFmt numFmtId="224" formatCode="_-* #,##0.00_ð_._-;\-* #,##0.00_ð_._-;_-* &quot;-&quot;??_ð_._-;_-@_-"/>
    <numFmt numFmtId="225" formatCode="0.0000000%"/>
    <numFmt numFmtId="226" formatCode="_-* #,##0_?_._-;\-* #,##0_?_._-;_-* &quot;-&quot;_?_._-;_-@_-"/>
    <numFmt numFmtId="227" formatCode="\(#,##0.0\)"/>
    <numFmt numFmtId="228" formatCode="#,##0\ &quot;?.&quot;;\-#,##0\ &quot;?.&quot;"/>
    <numFmt numFmtId="229" formatCode="0.0_)%;\(0.0\)%"/>
    <numFmt numFmtId="230" formatCode="0.00_)%;\(0.00\)%"/>
    <numFmt numFmtId="231" formatCode="0%_);\(0%\)"/>
    <numFmt numFmtId="232" formatCode="\60\4\7\:"/>
    <numFmt numFmtId="233" formatCode="* \(#,##0.0\);* #,##0.0_);&quot;-&quot;??_);@"/>
    <numFmt numFmtId="234" formatCode="* \(#,##0.00\);* #,##0.00_);&quot;-&quot;??_);@"/>
    <numFmt numFmtId="235" formatCode="_(* \(#,##0.0\);_(* #,##0.0_);_(* &quot;-&quot;_);_(@_)"/>
    <numFmt numFmtId="236" formatCode="_(* \(#,##0.00\);_(* #,##0.00_);_(* &quot;-&quot;_);_(@_)"/>
    <numFmt numFmtId="237" formatCode="_(* \(#,##0.000\);_(* #,##0.000_);_(* &quot;-&quot;_);_(@_)"/>
    <numFmt numFmtId="238" formatCode="#,##0.000000;[Red]#,##0.000000"/>
    <numFmt numFmtId="239" formatCode="&quot;fl&quot;#,##0.00_);[Red]\(&quot;fl&quot;#,##0.00\)"/>
    <numFmt numFmtId="240" formatCode="_(&quot;fl&quot;* #,##0_);_(&quot;fl&quot;* \(#,##0\);_(&quot;fl&quot;* &quot;-&quot;_);_(@_)"/>
    <numFmt numFmtId="241" formatCode="_-* #,##0\ &quot;Pts&quot;_-;\-* #,##0\ &quot;Pts&quot;_-;_-* &quot;-&quot;\ &quot;Pts&quot;_-;_-@_-"/>
    <numFmt numFmtId="242" formatCode="_-* #,##0.00\ &quot;Pts&quot;_-;\-* #,##0.00\ &quot;Pts&quot;_-;_-* &quot;-&quot;??\ &quot;Pts&quot;_-;_-@_-"/>
    <numFmt numFmtId="243" formatCode="_(&quot;¤&quot;* #,##0_);_(&quot;¤&quot;* \(#,##0\);_(&quot;¤&quot;* &quot;-&quot;_);_(@_)"/>
    <numFmt numFmtId="244" formatCode="_(&quot;¤&quot;* #,##0.00_);_(&quot;¤&quot;* \(#,##0.00\);_(&quot;¤&quot;* &quot;-&quot;??_);_(@_)"/>
    <numFmt numFmtId="245" formatCode="&quot;$&quot;#,##0.00_);[Red]\(&quot;$&quot;#,##0.00\)"/>
    <numFmt numFmtId="246" formatCode="_ * #,##0_ ;_ * \(#,##0_ ;_ * &quot;-&quot;_ ;_ @_ "/>
    <numFmt numFmtId="247" formatCode="&quot;$&quot;#,##0.000000;[Red]&quot;$&quot;#,##0.000000"/>
    <numFmt numFmtId="248" formatCode="#,##0.0000000_$"/>
    <numFmt numFmtId="249" formatCode="&quot;$&quot;\ #,##0.00"/>
    <numFmt numFmtId="250" formatCode="_ * #,##0_ ;_ * \(#,##0_)\ ;_ * &quot;-&quot;_ ;_ @_ "/>
    <numFmt numFmtId="251" formatCode="&quot;$&quot;\ #,##0"/>
    <numFmt numFmtId="252" formatCode="&quot;$&quot;"/>
    <numFmt numFmtId="253" formatCode="_._.* #,##0_)_%;_._.* \(#,##0\)_%;_._.* \ _)_%"/>
    <numFmt numFmtId="254" formatCode="yyyy"/>
    <numFmt numFmtId="255" formatCode="yyyy\ &quot;год&quot;"/>
    <numFmt numFmtId="256" formatCode=";;&quot;zero&quot;;&quot;  &quot;@"/>
    <numFmt numFmtId="257" formatCode="#,##0\в"/>
    <numFmt numFmtId="258" formatCode="#,##0.00_ ;[Red]\-#,##0.00\ "/>
    <numFmt numFmtId="259" formatCode="#,##0.000"/>
    <numFmt numFmtId="260" formatCode="#,##0.00&quot;р.&quot;;\-#,##0.00&quot;р.&quot;"/>
    <numFmt numFmtId="261" formatCode="#,##0\т"/>
    <numFmt numFmtId="262" formatCode="_-* #,##0.00_р_._-;\-* #,##0.00_р_._-;_-* &quot;-&quot;??_р_._-;_-@_-"/>
    <numFmt numFmtId="263" formatCode="_-* #,##0\ _$_-;\-* #,##0\ _$_-;_-* &quot;-&quot;\ _$_-;_-@_-"/>
    <numFmt numFmtId="264" formatCode="#,##0.00_ ;\-#,##0.00\ "/>
    <numFmt numFmtId="265" formatCode="#,##0.0"/>
    <numFmt numFmtId="266" formatCode="_-* #,##0_р_._-;\-* #,##0_р_._-;_-* &quot;-&quot;_р_._-;_-@_-"/>
    <numFmt numFmtId="267" formatCode="#,##0_р_."/>
    <numFmt numFmtId="268" formatCode="_-* #,##0_р_._-;\-* #,##0_р_._-;_-* &quot;-&quot;??_р_._-;_-@_-"/>
    <numFmt numFmtId="269" formatCode="_-* #,##0.0\ _₽_-;\-* #,##0.0\ _₽_-;_-* &quot;-&quot;?\ _₽_-;_-@_-"/>
    <numFmt numFmtId="270" formatCode="_-* #,##0.0_р_._-;\-* #,##0.0_р_._-;_-* &quot;-&quot;??_р_._-;_-@_-"/>
    <numFmt numFmtId="271" formatCode="_-* #,##0.000_р_._-;\-* #,##0.000_р_._-;_-* &quot;-&quot;??_р_._-;_-@_-"/>
    <numFmt numFmtId="272" formatCode="#,##0.00000"/>
  </numFmts>
  <fonts count="20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8"/>
      <color theme="10"/>
      <name val="Calibri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b/>
      <sz val="22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9"/>
      <color indexed="8"/>
      <name val="Pragmatica"/>
      <charset val="204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sz val="10"/>
      <color indexed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b/>
      <sz val="11"/>
      <color indexed="9"/>
      <name val="Calibri"/>
      <family val="2"/>
      <charset val="204"/>
    </font>
    <font>
      <b/>
      <sz val="9"/>
      <color indexed="21"/>
      <name val="Arial CYR"/>
      <family val="2"/>
      <charset val="204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u/>
      <sz val="10"/>
      <name val="Helv"/>
    </font>
    <font>
      <b/>
      <sz val="13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color indexed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sz val="10"/>
      <color indexed="8"/>
      <name val="Arial"/>
      <family val="2"/>
    </font>
    <font>
      <sz val="10"/>
      <name val="StoneSerif"/>
      <charset val="204"/>
    </font>
    <font>
      <sz val="8"/>
      <name val="Arial Cyr"/>
      <charset val="204"/>
    </font>
    <font>
      <b/>
      <sz val="10"/>
      <name val="Arial"/>
      <family val="2"/>
    </font>
    <font>
      <i/>
      <sz val="10"/>
      <name val="Arial"/>
      <family val="2"/>
      <charset val="204"/>
    </font>
    <font>
      <sz val="10"/>
      <name val="Times New Roman CE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b/>
      <u/>
      <sz val="7"/>
      <name val="Helv"/>
    </font>
    <font>
      <sz val="10"/>
      <name val="Courier"/>
      <family val="3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8"/>
      <name val="Arial"/>
      <family val="2"/>
    </font>
    <font>
      <sz val="11"/>
      <color indexed="17"/>
      <name val="Calibri"/>
      <family val="2"/>
      <charset val="204"/>
    </font>
    <font>
      <b/>
      <sz val="10"/>
      <name val="Baltica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i/>
      <sz val="14"/>
      <name val="Palatino"/>
      <family val="1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u/>
      <sz val="9"/>
      <color indexed="36"/>
      <name val="Arial"/>
      <family val="2"/>
      <charset val="204"/>
    </font>
    <font>
      <u/>
      <sz val="7"/>
      <color indexed="12"/>
      <name val="Arial"/>
      <family val="2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</font>
    <font>
      <sz val="11"/>
      <color indexed="52"/>
      <name val="Calibri"/>
      <family val="2"/>
      <charset val="204"/>
    </font>
    <font>
      <b/>
      <sz val="9"/>
      <color indexed="12"/>
      <name val="Arial Cyr"/>
      <family val="2"/>
      <charset val="204"/>
    </font>
    <font>
      <sz val="12"/>
      <name val="Gill Sans"/>
    </font>
    <font>
      <sz val="12"/>
      <name val="Gill Sans"/>
      <charset val="204"/>
    </font>
    <font>
      <sz val="11"/>
      <color indexed="60"/>
      <name val="Calibri"/>
      <family val="2"/>
      <charset val="204"/>
    </font>
    <font>
      <sz val="10"/>
      <name val="Palatino"/>
      <family val="1"/>
    </font>
    <font>
      <sz val="8"/>
      <name val="Arial CE"/>
    </font>
    <font>
      <sz val="12"/>
      <name val="TimesET"/>
    </font>
    <font>
      <b/>
      <i/>
      <sz val="10"/>
      <name val="Arial"/>
      <family val="2"/>
      <charset val="204"/>
    </font>
    <font>
      <sz val="10"/>
      <name val="Arial Cyr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sz val="12"/>
      <name val="Helv"/>
    </font>
    <font>
      <b/>
      <u/>
      <sz val="6"/>
      <name val="Helv"/>
    </font>
    <font>
      <u/>
      <sz val="10"/>
      <name val="Arial"/>
      <family val="2"/>
      <charset val="204"/>
    </font>
    <font>
      <sz val="8"/>
      <name val="Helv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name val="Arial"/>
      <family val="2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8"/>
      <color indexed="13"/>
      <name val="Arial"/>
      <family val="2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sz val="11"/>
      <color indexed="62"/>
      <name val="Calibri"/>
      <family val="2"/>
      <charset val="204"/>
    </font>
    <font>
      <b/>
      <sz val="8"/>
      <name val="Arial Cyr"/>
      <family val="2"/>
      <charset val="204"/>
    </font>
    <font>
      <sz val="14"/>
      <color indexed="18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6"/>
      <name val="Arial Cyr"/>
      <family val="2"/>
      <charset val="204"/>
    </font>
    <font>
      <b/>
      <sz val="20"/>
      <color indexed="12"/>
      <name val="Arial CYR"/>
      <family val="2"/>
      <charset val="204"/>
    </font>
    <font>
      <b/>
      <sz val="14"/>
      <color indexed="12"/>
      <name val="Arial Cyr"/>
      <family val="2"/>
      <charset val="204"/>
    </font>
    <font>
      <sz val="12"/>
      <name val="Arial Narrow"/>
      <family val="2"/>
      <charset val="204"/>
    </font>
    <font>
      <b/>
      <sz val="14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i/>
      <sz val="14"/>
      <color indexed="10"/>
      <name val="Arial Cyr"/>
      <family val="2"/>
      <charset val="204"/>
    </font>
    <font>
      <b/>
      <sz val="10"/>
      <name val="Arial Cyr"/>
      <charset val="204"/>
    </font>
    <font>
      <b/>
      <sz val="18"/>
      <color indexed="56"/>
      <name val="Cambria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1"/>
      <color theme="1"/>
      <name val="Calibri"/>
      <family val="2"/>
      <scheme val="minor"/>
    </font>
    <font>
      <b/>
      <i/>
      <sz val="14"/>
      <color indexed="48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0"/>
      <name val="Helv"/>
    </font>
    <font>
      <sz val="14"/>
      <name val="Arial Cyr"/>
      <family val="2"/>
      <charset val="204"/>
    </font>
    <font>
      <sz val="12"/>
      <color indexed="22"/>
      <name val="Arial"/>
      <family val="2"/>
      <charset val="204"/>
    </font>
    <font>
      <sz val="8"/>
      <name val="Arial Cyr"/>
      <family val="2"/>
      <charset val="204"/>
    </font>
    <font>
      <sz val="12"/>
      <color theme="0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1"/>
      <color theme="0" tint="-0.1499984740745262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9"/>
      <color theme="0" tint="-0.34998626667073579"/>
      <name val="Times New Roman"/>
      <family val="1"/>
      <charset val="204"/>
    </font>
    <font>
      <sz val="11"/>
      <color theme="0" tint="-0.34998626667073579"/>
      <name val="Calibri"/>
      <family val="2"/>
      <charset val="204"/>
      <scheme val="minor"/>
    </font>
    <font>
      <b/>
      <sz val="11"/>
      <color theme="0" tint="-0.34998626667073579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  <font>
      <b/>
      <sz val="11"/>
      <color theme="0" tint="-0.34998626667073579"/>
      <name val="Calibri"/>
      <family val="2"/>
      <charset val="204"/>
      <scheme val="minor"/>
    </font>
    <font>
      <sz val="12"/>
      <color theme="0" tint="-0.34998626667073579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b/>
      <sz val="13"/>
      <color theme="0" tint="-0.34998626667073579"/>
      <name val="Times New Roman"/>
      <family val="1"/>
      <charset val="204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4"/>
      </patternFill>
    </fill>
    <fill>
      <patternFill patternType="solid">
        <fgColor indexed="3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</patternFill>
    </fill>
    <fill>
      <patternFill patternType="solid">
        <fgColor indexed="23"/>
        <bgColor indexed="24"/>
      </patternFill>
    </fill>
    <fill>
      <patternFill patternType="mediumGray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222">
    <xf numFmtId="0" fontId="0" fillId="0" borderId="0"/>
    <xf numFmtId="0" fontId="2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0" fillId="0" borderId="0">
      <alignment vertical="top"/>
    </xf>
    <xf numFmtId="166" fontId="21" fillId="0" borderId="0">
      <alignment vertical="top"/>
    </xf>
    <xf numFmtId="167" fontId="21" fillId="2" borderId="0">
      <alignment vertical="top"/>
    </xf>
    <xf numFmtId="166" fontId="21" fillId="3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0" fontId="23" fillId="0" borderId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25" fillId="0" borderId="0"/>
    <xf numFmtId="0" fontId="25" fillId="0" borderId="0"/>
    <xf numFmtId="0" fontId="25" fillId="0" borderId="0"/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169" fontId="2" fillId="4" borderId="12">
      <alignment wrapText="1"/>
      <protection locked="0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13" applyNumberFormat="0" applyFill="0" applyProtection="0">
      <alignment horizontal="center"/>
    </xf>
    <xf numFmtId="0" fontId="27" fillId="0" borderId="13" applyNumberFormat="0" applyFill="0" applyProtection="0">
      <alignment horizontal="center"/>
    </xf>
    <xf numFmtId="0" fontId="27" fillId="0" borderId="13" applyNumberFormat="0" applyFill="0" applyProtection="0">
      <alignment horizontal="center"/>
    </xf>
    <xf numFmtId="0" fontId="27" fillId="0" borderId="13" applyNumberFormat="0" applyFill="0" applyProtection="0">
      <alignment horizontal="center"/>
    </xf>
    <xf numFmtId="0" fontId="27" fillId="0" borderId="13" applyNumberFormat="0" applyFill="0" applyProtection="0">
      <alignment horizontal="center"/>
    </xf>
    <xf numFmtId="0" fontId="27" fillId="0" borderId="13" applyNumberFormat="0" applyFill="0" applyProtection="0">
      <alignment horizontal="center"/>
    </xf>
    <xf numFmtId="0" fontId="27" fillId="0" borderId="13" applyNumberFormat="0" applyFill="0" applyProtection="0">
      <alignment horizontal="center"/>
    </xf>
    <xf numFmtId="0" fontId="27" fillId="0" borderId="13" applyNumberFormat="0" applyFill="0" applyProtection="0">
      <alignment horizontal="center"/>
    </xf>
    <xf numFmtId="0" fontId="27" fillId="0" borderId="13" applyNumberFormat="0" applyFill="0" applyProtection="0">
      <alignment horizontal="center"/>
    </xf>
    <xf numFmtId="0" fontId="27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centerContinuous"/>
    </xf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5" fillId="0" borderId="0"/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25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1" fontId="30" fillId="0" borderId="0">
      <protection locked="0"/>
    </xf>
    <xf numFmtId="171" fontId="30" fillId="0" borderId="0">
      <protection locked="0"/>
    </xf>
    <xf numFmtId="172" fontId="30" fillId="0" borderId="0">
      <protection locked="0"/>
    </xf>
    <xf numFmtId="172" fontId="30" fillId="0" borderId="0">
      <protection locked="0"/>
    </xf>
    <xf numFmtId="173" fontId="31" fillId="0" borderId="0">
      <protection locked="0"/>
    </xf>
    <xf numFmtId="173" fontId="30" fillId="0" borderId="0">
      <protection locked="0"/>
    </xf>
    <xf numFmtId="173" fontId="30" fillId="0" borderId="0">
      <protection locked="0"/>
    </xf>
    <xf numFmtId="173" fontId="30" fillId="0" borderId="0">
      <protection locked="0"/>
    </xf>
    <xf numFmtId="173" fontId="31" fillId="0" borderId="0">
      <protection locked="0"/>
    </xf>
    <xf numFmtId="173" fontId="31" fillId="0" borderId="0">
      <protection locked="0"/>
    </xf>
    <xf numFmtId="173" fontId="30" fillId="0" borderId="0">
      <protection locked="0"/>
    </xf>
    <xf numFmtId="173" fontId="30" fillId="0" borderId="0">
      <protection locked="0"/>
    </xf>
    <xf numFmtId="173" fontId="30" fillId="0" borderId="0">
      <protection locked="0"/>
    </xf>
    <xf numFmtId="173" fontId="31" fillId="0" borderId="0">
      <protection locked="0"/>
    </xf>
    <xf numFmtId="173" fontId="31" fillId="0" borderId="0">
      <protection locked="0"/>
    </xf>
    <xf numFmtId="173" fontId="30" fillId="0" borderId="0">
      <protection locked="0"/>
    </xf>
    <xf numFmtId="173" fontId="30" fillId="0" borderId="0">
      <protection locked="0"/>
    </xf>
    <xf numFmtId="173" fontId="30" fillId="0" borderId="0">
      <protection locked="0"/>
    </xf>
    <xf numFmtId="173" fontId="31" fillId="0" borderId="0">
      <protection locked="0"/>
    </xf>
    <xf numFmtId="174" fontId="30" fillId="0" borderId="14">
      <protection locked="0"/>
    </xf>
    <xf numFmtId="174" fontId="30" fillId="0" borderId="14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0">
      <protection locked="0"/>
    </xf>
    <xf numFmtId="0" fontId="31" fillId="0" borderId="14">
      <protection locked="0"/>
    </xf>
    <xf numFmtId="0" fontId="30" fillId="0" borderId="14">
      <protection locked="0"/>
    </xf>
    <xf numFmtId="0" fontId="30" fillId="0" borderId="14">
      <protection locked="0"/>
    </xf>
    <xf numFmtId="0" fontId="30" fillId="0" borderId="14">
      <protection locked="0"/>
    </xf>
    <xf numFmtId="0" fontId="31" fillId="0" borderId="14">
      <protection locked="0"/>
    </xf>
    <xf numFmtId="175" fontId="14" fillId="0" borderId="0">
      <alignment horizontal="center"/>
    </xf>
    <xf numFmtId="175" fontId="14" fillId="0" borderId="0">
      <alignment horizontal="center"/>
    </xf>
    <xf numFmtId="175" fontId="14" fillId="0" borderId="0">
      <alignment horizontal="center"/>
    </xf>
    <xf numFmtId="175" fontId="14" fillId="0" borderId="0">
      <alignment horizontal="center"/>
    </xf>
    <xf numFmtId="175" fontId="14" fillId="0" borderId="0">
      <alignment horizontal="center"/>
    </xf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76" fontId="36" fillId="0" borderId="0" applyFont="0" applyFill="0" applyBorder="0">
      <alignment horizontal="center"/>
    </xf>
    <xf numFmtId="0" fontId="37" fillId="0" borderId="0">
      <alignment horizontal="right"/>
    </xf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22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77" fontId="40" fillId="0" borderId="15">
      <protection locked="0"/>
    </xf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80" fontId="41" fillId="0" borderId="0">
      <alignment horizontal="left"/>
    </xf>
    <xf numFmtId="180" fontId="41" fillId="0" borderId="0">
      <alignment horizontal="left"/>
    </xf>
    <xf numFmtId="180" fontId="41" fillId="0" borderId="0">
      <alignment horizontal="left"/>
    </xf>
    <xf numFmtId="0" fontId="42" fillId="0" borderId="0" applyFill="0" applyBorder="0" applyProtection="0">
      <alignment horizontal="left" vertical="top" wrapText="1"/>
    </xf>
    <xf numFmtId="0" fontId="43" fillId="6" borderId="0" applyNumberFormat="0" applyBorder="0" applyAlignment="0" applyProtection="0"/>
    <xf numFmtId="10" fontId="44" fillId="0" borderId="0" applyNumberFormat="0" applyFill="0" applyBorder="0" applyAlignment="0"/>
    <xf numFmtId="0" fontId="45" fillId="0" borderId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177" fontId="46" fillId="0" borderId="0" applyFill="0" applyBorder="0" applyAlignment="0"/>
    <xf numFmtId="165" fontId="46" fillId="0" borderId="0" applyFill="0" applyBorder="0" applyAlignment="0"/>
    <xf numFmtId="181" fontId="46" fillId="0" borderId="0" applyFill="0" applyBorder="0" applyAlignment="0"/>
    <xf numFmtId="182" fontId="46" fillId="0" borderId="0" applyFill="0" applyBorder="0" applyAlignment="0"/>
    <xf numFmtId="183" fontId="46" fillId="0" borderId="0" applyFill="0" applyBorder="0" applyAlignment="0"/>
    <xf numFmtId="184" fontId="46" fillId="0" borderId="0" applyFill="0" applyBorder="0" applyAlignment="0"/>
    <xf numFmtId="177" fontId="46" fillId="0" borderId="0" applyFill="0" applyBorder="0" applyAlignment="0"/>
    <xf numFmtId="0" fontId="47" fillId="23" borderId="16" applyNumberFormat="0" applyAlignment="0" applyProtection="0"/>
    <xf numFmtId="0" fontId="48" fillId="0" borderId="0" applyNumberFormat="0" applyFill="0" applyBorder="0" applyAlignment="0" applyProtection="0">
      <alignment horizontal="left" wrapText="1"/>
    </xf>
    <xf numFmtId="0" fontId="49" fillId="0" borderId="0" applyFill="0" applyBorder="0" applyProtection="0">
      <alignment horizontal="center"/>
      <protection locked="0"/>
    </xf>
    <xf numFmtId="185" fontId="50" fillId="0" borderId="0" applyFont="0" applyFill="0" applyBorder="0" applyAlignment="0" applyProtection="0"/>
    <xf numFmtId="0" fontId="51" fillId="24" borderId="17" applyNumberFormat="0" applyAlignment="0" applyProtection="0"/>
    <xf numFmtId="1" fontId="52" fillId="0" borderId="1">
      <alignment horizontal="center" vertical="center"/>
    </xf>
    <xf numFmtId="186" fontId="2" fillId="0" borderId="18" applyFont="0" applyFill="0" applyBorder="0" applyProtection="0">
      <alignment horizontal="center"/>
      <protection locked="0"/>
    </xf>
    <xf numFmtId="186" fontId="2" fillId="0" borderId="18" applyFont="0" applyFill="0" applyBorder="0" applyProtection="0">
      <alignment horizontal="center"/>
      <protection locked="0"/>
    </xf>
    <xf numFmtId="183" fontId="46" fillId="0" borderId="0" applyFont="0" applyFill="0" applyBorder="0" applyAlignment="0" applyProtection="0"/>
    <xf numFmtId="0" fontId="53" fillId="0" borderId="0" applyFont="0" applyFill="0" applyBorder="0" applyAlignment="0" applyProtection="0">
      <alignment horizontal="right"/>
    </xf>
    <xf numFmtId="0" fontId="5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53" fillId="0" borderId="0" applyFont="0" applyFill="0" applyBorder="0" applyAlignment="0" applyProtection="0">
      <alignment horizontal="right"/>
    </xf>
    <xf numFmtId="0" fontId="53" fillId="0" borderId="0" applyFont="0" applyFill="0" applyBorder="0" applyAlignment="0" applyProtection="0"/>
    <xf numFmtId="3" fontId="54" fillId="0" borderId="0" applyFont="0" applyFill="0" applyBorder="0" applyAlignment="0" applyProtection="0"/>
    <xf numFmtId="0" fontId="19" fillId="0" borderId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177" fontId="55" fillId="0" borderId="0"/>
    <xf numFmtId="0" fontId="56" fillId="0" borderId="0" applyFill="0" applyBorder="0" applyAlignment="0" applyProtection="0">
      <protection locked="0"/>
    </xf>
    <xf numFmtId="190" fontId="45" fillId="0" borderId="0" applyFill="0" applyBorder="0" applyProtection="0"/>
    <xf numFmtId="190" fontId="45" fillId="0" borderId="3" applyFill="0" applyProtection="0"/>
    <xf numFmtId="190" fontId="45" fillId="0" borderId="14" applyFill="0" applyProtection="0"/>
    <xf numFmtId="177" fontId="57" fillId="25" borderId="15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77" fontId="46" fillId="0" borderId="0" applyFont="0" applyFill="0" applyBorder="0" applyAlignment="0" applyProtection="0"/>
    <xf numFmtId="0" fontId="53" fillId="0" borderId="0" applyFont="0" applyFill="0" applyBorder="0" applyAlignment="0" applyProtection="0">
      <alignment horizontal="right"/>
    </xf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53" fillId="0" borderId="0" applyFont="0" applyFill="0" applyBorder="0" applyAlignment="0" applyProtection="0">
      <alignment horizontal="right"/>
    </xf>
    <xf numFmtId="37" fontId="59" fillId="0" borderId="19" applyFont="0" applyFill="0" applyBorder="0"/>
    <xf numFmtId="37" fontId="48" fillId="0" borderId="19" applyFont="0" applyFill="0" applyBorder="0">
      <protection locked="0"/>
    </xf>
    <xf numFmtId="37" fontId="60" fillId="2" borderId="1" applyFill="0" applyBorder="0" applyProtection="0"/>
    <xf numFmtId="37" fontId="48" fillId="0" borderId="19" applyFill="0" applyBorder="0">
      <protection locked="0"/>
    </xf>
    <xf numFmtId="194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3" fillId="0" borderId="0" applyFont="0" applyFill="0" applyBorder="0" applyAlignment="0" applyProtection="0"/>
    <xf numFmtId="15" fontId="61" fillId="0" borderId="9" applyFont="0" applyFill="0" applyBorder="0" applyAlignment="0">
      <alignment horizontal="centerContinuous"/>
    </xf>
    <xf numFmtId="195" fontId="61" fillId="0" borderId="9" applyFont="0" applyFill="0" applyBorder="0" applyAlignment="0">
      <alignment horizontal="centerContinuous"/>
    </xf>
    <xf numFmtId="14" fontId="62" fillId="0" borderId="0" applyFill="0" applyBorder="0" applyAlignment="0"/>
    <xf numFmtId="196" fontId="63" fillId="0" borderId="0" applyFont="0" applyFill="0" applyBorder="0" applyAlignment="0" applyProtection="0"/>
    <xf numFmtId="14" fontId="64" fillId="0" borderId="0">
      <alignment vertical="top"/>
    </xf>
    <xf numFmtId="193" fontId="45" fillId="0" borderId="0" applyFill="0" applyBorder="0" applyProtection="0"/>
    <xf numFmtId="193" fontId="45" fillId="0" borderId="3" applyFill="0" applyProtection="0"/>
    <xf numFmtId="193" fontId="45" fillId="0" borderId="14" applyFill="0" applyProtection="0"/>
    <xf numFmtId="38" fontId="58" fillId="0" borderId="20">
      <alignment vertical="center"/>
    </xf>
    <xf numFmtId="38" fontId="58" fillId="0" borderId="20">
      <alignment vertical="center"/>
    </xf>
    <xf numFmtId="38" fontId="58" fillId="0" borderId="20">
      <alignment vertical="center"/>
    </xf>
    <xf numFmtId="38" fontId="58" fillId="0" borderId="20">
      <alignment vertical="center"/>
    </xf>
    <xf numFmtId="38" fontId="58" fillId="0" borderId="20">
      <alignment vertical="center"/>
    </xf>
    <xf numFmtId="197" fontId="65" fillId="26" borderId="0" applyNumberFormat="0" applyBorder="0" applyAlignment="0" applyProtection="0"/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77" fontId="66" fillId="0" borderId="0">
      <alignment horizontal="center"/>
    </xf>
    <xf numFmtId="177" fontId="66" fillId="0" borderId="0">
      <alignment horizontal="center"/>
    </xf>
    <xf numFmtId="177" fontId="66" fillId="0" borderId="0">
      <alignment horizontal="center"/>
    </xf>
    <xf numFmtId="0" fontId="53" fillId="0" borderId="21" applyNumberFormat="0" applyFont="0" applyFill="0" applyAlignment="0" applyProtection="0"/>
    <xf numFmtId="38" fontId="58" fillId="0" borderId="0" applyFont="0" applyFill="0" applyBorder="0" applyAlignment="0" applyProtection="0"/>
    <xf numFmtId="200" fontId="2" fillId="0" borderId="0" applyFont="0" applyFill="0" applyBorder="0" applyAlignment="0" applyProtection="0"/>
    <xf numFmtId="0" fontId="67" fillId="0" borderId="0" applyFont="0" applyFill="0" applyBorder="0" applyAlignment="0" applyProtection="0"/>
    <xf numFmtId="201" fontId="2" fillId="0" borderId="0" applyFont="0" applyFill="0" applyBorder="0" applyAlignment="0" applyProtection="0"/>
    <xf numFmtId="38" fontId="68" fillId="0" borderId="0">
      <alignment vertical="top"/>
    </xf>
    <xf numFmtId="183" fontId="46" fillId="0" borderId="0" applyFill="0" applyBorder="0" applyAlignment="0"/>
    <xf numFmtId="177" fontId="46" fillId="0" borderId="0" applyFill="0" applyBorder="0" applyAlignment="0"/>
    <xf numFmtId="183" fontId="46" fillId="0" borderId="0" applyFill="0" applyBorder="0" applyAlignment="0"/>
    <xf numFmtId="184" fontId="46" fillId="0" borderId="0" applyFill="0" applyBorder="0" applyAlignment="0"/>
    <xf numFmtId="177" fontId="46" fillId="0" borderId="0" applyFill="0" applyBorder="0" applyAlignment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0" fontId="69" fillId="0" borderId="0" applyNumberFormat="0" applyFill="0" applyBorder="0" applyAlignment="0" applyProtection="0"/>
    <xf numFmtId="203" fontId="70" fillId="0" borderId="0" applyFill="0" applyBorder="0" applyAlignment="0" applyProtection="0"/>
    <xf numFmtId="203" fontId="20" fillId="0" borderId="0" applyFill="0" applyBorder="0" applyAlignment="0" applyProtection="0"/>
    <xf numFmtId="203" fontId="71" fillId="0" borderId="0" applyFill="0" applyBorder="0" applyAlignment="0" applyProtection="0"/>
    <xf numFmtId="203" fontId="72" fillId="0" borderId="0" applyFill="0" applyBorder="0" applyAlignment="0" applyProtection="0"/>
    <xf numFmtId="203" fontId="73" fillId="0" borderId="0" applyFill="0" applyBorder="0" applyAlignment="0" applyProtection="0"/>
    <xf numFmtId="203" fontId="74" fillId="0" borderId="0" applyFill="0" applyBorder="0" applyAlignment="0" applyProtection="0"/>
    <xf numFmtId="203" fontId="75" fillId="0" borderId="0" applyFill="0" applyBorder="0" applyAlignment="0" applyProtection="0"/>
    <xf numFmtId="204" fontId="50" fillId="0" borderId="0" applyFont="0" applyFill="0" applyBorder="0" applyAlignment="0" applyProtection="0"/>
    <xf numFmtId="205" fontId="76" fillId="0" borderId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177" fontId="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8" fillId="0" borderId="0">
      <alignment vertical="center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Fill="0" applyBorder="0" applyProtection="0">
      <alignment horizontal="left"/>
    </xf>
    <xf numFmtId="197" fontId="82" fillId="0" borderId="0" applyNumberFormat="0" applyFill="0" applyBorder="0" applyAlignment="0" applyProtection="0"/>
    <xf numFmtId="0" fontId="83" fillId="0" borderId="1" applyNumberFormat="0" applyAlignment="0">
      <alignment horizontal="right"/>
      <protection locked="0"/>
    </xf>
    <xf numFmtId="0" fontId="84" fillId="7" borderId="0" applyNumberFormat="0" applyBorder="0" applyAlignment="0" applyProtection="0"/>
    <xf numFmtId="0" fontId="85" fillId="3" borderId="22"/>
    <xf numFmtId="38" fontId="83" fillId="2" borderId="0" applyNumberFormat="0" applyBorder="0" applyAlignment="0" applyProtection="0"/>
    <xf numFmtId="166" fontId="50" fillId="3" borderId="1" applyNumberFormat="0" applyFont="0" applyBorder="0" applyAlignment="0" applyProtection="0"/>
    <xf numFmtId="0" fontId="53" fillId="0" borderId="0" applyFont="0" applyFill="0" applyBorder="0" applyAlignment="0" applyProtection="0">
      <alignment horizontal="right"/>
    </xf>
    <xf numFmtId="168" fontId="86" fillId="3" borderId="0" applyNumberFormat="0" applyFont="0" applyAlignment="0"/>
    <xf numFmtId="0" fontId="87" fillId="0" borderId="0" applyProtection="0">
      <alignment horizontal="right"/>
    </xf>
    <xf numFmtId="0" fontId="88" fillId="0" borderId="23" applyNumberFormat="0" applyAlignment="0" applyProtection="0">
      <alignment horizontal="left" vertical="center"/>
    </xf>
    <xf numFmtId="0" fontId="88" fillId="0" borderId="6">
      <alignment horizontal="left" vertical="center"/>
    </xf>
    <xf numFmtId="14" fontId="65" fillId="25" borderId="24">
      <alignment horizontal="center" vertical="center" wrapText="1"/>
    </xf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Protection="0">
      <alignment horizontal="left"/>
    </xf>
    <xf numFmtId="0" fontId="92" fillId="0" borderId="0" applyNumberFormat="0" applyFill="0" applyBorder="0" applyAlignment="0" applyProtection="0"/>
    <xf numFmtId="0" fontId="49" fillId="0" borderId="0" applyFill="0" applyAlignment="0" applyProtection="0">
      <protection locked="0"/>
    </xf>
    <xf numFmtId="0" fontId="49" fillId="0" borderId="10" applyFill="0" applyAlignment="0" applyProtection="0">
      <protection locked="0"/>
    </xf>
    <xf numFmtId="2" fontId="93" fillId="27" borderId="0" applyAlignment="0">
      <alignment horizontal="right"/>
      <protection locked="0"/>
    </xf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39" fillId="0" borderId="0" applyNumberFormat="0" applyFill="0" applyBorder="0" applyAlignment="0" applyProtection="0">
      <alignment vertical="top"/>
      <protection locked="0"/>
    </xf>
    <xf numFmtId="0" fontId="29" fillId="0" borderId="0"/>
    <xf numFmtId="177" fontId="78" fillId="0" borderId="0"/>
    <xf numFmtId="0" fontId="29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206" fontId="100" fillId="0" borderId="1">
      <alignment horizontal="center" vertical="center" wrapText="1"/>
    </xf>
    <xf numFmtId="0" fontId="101" fillId="0" borderId="0" applyFill="0" applyBorder="0" applyProtection="0">
      <alignment vertical="center"/>
    </xf>
    <xf numFmtId="10" fontId="83" fillId="28" borderId="1" applyNumberFormat="0" applyBorder="0" applyAlignment="0" applyProtection="0"/>
    <xf numFmtId="0" fontId="101" fillId="0" borderId="0" applyFill="0" applyBorder="0" applyProtection="0">
      <alignment vertical="center"/>
    </xf>
    <xf numFmtId="0" fontId="101" fillId="0" borderId="0" applyFill="0" applyBorder="0" applyProtection="0">
      <alignment vertical="center"/>
    </xf>
    <xf numFmtId="0" fontId="101" fillId="0" borderId="0" applyFill="0" applyBorder="0" applyProtection="0">
      <alignment vertical="center"/>
    </xf>
    <xf numFmtId="0" fontId="101" fillId="0" borderId="0" applyFill="0" applyBorder="0" applyProtection="0">
      <alignment vertical="center"/>
    </xf>
    <xf numFmtId="0" fontId="101" fillId="0" borderId="0" applyFill="0" applyBorder="0" applyProtection="0">
      <alignment vertical="center"/>
    </xf>
    <xf numFmtId="38" fontId="21" fillId="0" borderId="0">
      <alignment vertical="top"/>
    </xf>
    <xf numFmtId="38" fontId="21" fillId="2" borderId="0">
      <alignment vertical="top"/>
    </xf>
    <xf numFmtId="207" fontId="21" fillId="3" borderId="0">
      <alignment vertical="top"/>
    </xf>
    <xf numFmtId="38" fontId="21" fillId="0" borderId="0">
      <alignment vertical="top"/>
    </xf>
    <xf numFmtId="0" fontId="80" fillId="0" borderId="0" applyNumberFormat="0" applyFill="0" applyBorder="0" applyAlignment="0" applyProtection="0">
      <alignment vertical="top"/>
      <protection locked="0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38" fontId="103" fillId="0" borderId="0"/>
    <xf numFmtId="38" fontId="13" fillId="0" borderId="0"/>
    <xf numFmtId="38" fontId="104" fillId="0" borderId="0"/>
    <xf numFmtId="38" fontId="105" fillId="0" borderId="0"/>
    <xf numFmtId="0" fontId="15" fillId="0" borderId="0"/>
    <xf numFmtId="0" fontId="15" fillId="0" borderId="0"/>
    <xf numFmtId="0" fontId="106" fillId="0" borderId="0"/>
    <xf numFmtId="183" fontId="46" fillId="0" borderId="0" applyFill="0" applyBorder="0" applyAlignment="0"/>
    <xf numFmtId="177" fontId="46" fillId="0" borderId="0" applyFill="0" applyBorder="0" applyAlignment="0"/>
    <xf numFmtId="183" fontId="46" fillId="0" borderId="0" applyFill="0" applyBorder="0" applyAlignment="0"/>
    <xf numFmtId="184" fontId="46" fillId="0" borderId="0" applyFill="0" applyBorder="0" applyAlignment="0"/>
    <xf numFmtId="177" fontId="46" fillId="0" borderId="0" applyFill="0" applyBorder="0" applyAlignment="0"/>
    <xf numFmtId="0" fontId="107" fillId="0" borderId="25" applyNumberFormat="0" applyFill="0" applyAlignment="0" applyProtection="0"/>
    <xf numFmtId="1" fontId="108" fillId="0" borderId="1">
      <alignment horizontal="center" vertic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208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1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211" fontId="110" fillId="0" borderId="0" applyFont="0" applyFill="0" applyBorder="0" applyAlignment="0" applyProtection="0"/>
    <xf numFmtId="212" fontId="110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109" fillId="0" borderId="0" applyFont="0" applyFill="0" applyBorder="0" applyAlignment="0" applyProtection="0"/>
    <xf numFmtId="217" fontId="2" fillId="0" borderId="0" applyFont="0" applyFill="0" applyBorder="0" applyAlignment="0" applyProtection="0"/>
    <xf numFmtId="218" fontId="109" fillId="0" borderId="0" applyFont="0" applyFill="0" applyBorder="0" applyAlignment="0" applyProtection="0"/>
    <xf numFmtId="0" fontId="53" fillId="0" borderId="0" applyFont="0" applyFill="0" applyBorder="0" applyAlignment="0" applyProtection="0">
      <alignment horizontal="right"/>
    </xf>
    <xf numFmtId="0" fontId="53" fillId="0" borderId="0" applyFill="0" applyBorder="0" applyProtection="0">
      <alignment vertical="center"/>
    </xf>
    <xf numFmtId="0" fontId="53" fillId="0" borderId="0" applyFont="0" applyFill="0" applyBorder="0" applyAlignment="0" applyProtection="0">
      <alignment horizontal="right"/>
    </xf>
    <xf numFmtId="0" fontId="111" fillId="29" borderId="0" applyNumberFormat="0" applyBorder="0" applyAlignment="0" applyProtection="0"/>
    <xf numFmtId="0" fontId="78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219" fontId="29" fillId="0" borderId="0"/>
    <xf numFmtId="219" fontId="29" fillId="0" borderId="0"/>
    <xf numFmtId="219" fontId="29" fillId="0" borderId="0"/>
    <xf numFmtId="219" fontId="29" fillId="0" borderId="0"/>
    <xf numFmtId="219" fontId="29" fillId="0" borderId="0"/>
    <xf numFmtId="0" fontId="29" fillId="0" borderId="0"/>
    <xf numFmtId="0" fontId="29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7" fillId="0" borderId="0"/>
    <xf numFmtId="0" fontId="53" fillId="0" borderId="0" applyFill="0" applyBorder="0" applyProtection="0">
      <alignment vertical="center"/>
    </xf>
    <xf numFmtId="0" fontId="5" fillId="0" borderId="0"/>
    <xf numFmtId="0" fontId="112" fillId="0" borderId="0"/>
    <xf numFmtId="0" fontId="5" fillId="0" borderId="0"/>
    <xf numFmtId="0" fontId="11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0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222" fontId="2" fillId="0" borderId="0" applyFont="0" applyFill="0" applyBorder="0" applyAlignment="0" applyProtection="0"/>
    <xf numFmtId="223" fontId="114" fillId="0" borderId="0" applyFont="0" applyFill="0" applyBorder="0" applyAlignment="0" applyProtection="0"/>
    <xf numFmtId="224" fontId="2" fillId="0" borderId="0" applyFont="0" applyFill="0" applyBorder="0" applyAlignment="0" applyProtection="0"/>
    <xf numFmtId="225" fontId="114" fillId="0" borderId="0" applyFont="0" applyFill="0" applyBorder="0" applyAlignment="0" applyProtection="0"/>
    <xf numFmtId="0" fontId="5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26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227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0" fontId="117" fillId="23" borderId="26" applyNumberForma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" fontId="119" fillId="0" borderId="0" applyProtection="0">
      <alignment horizontal="right" vertical="center"/>
    </xf>
    <xf numFmtId="49" fontId="120" fillId="0" borderId="10" applyFill="0" applyProtection="0">
      <alignment vertical="center"/>
    </xf>
    <xf numFmtId="0" fontId="121" fillId="0" borderId="0"/>
    <xf numFmtId="177" fontId="122" fillId="0" borderId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182" fontId="46" fillId="0" borderId="0" applyFont="0" applyFill="0" applyBorder="0" applyAlignment="0" applyProtection="0"/>
    <xf numFmtId="232" fontId="46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50" fillId="0" borderId="0">
      <protection locked="0"/>
    </xf>
    <xf numFmtId="37" fontId="123" fillId="4" borderId="27"/>
    <xf numFmtId="37" fontId="123" fillId="4" borderId="27"/>
    <xf numFmtId="183" fontId="46" fillId="0" borderId="0" applyFill="0" applyBorder="0" applyAlignment="0"/>
    <xf numFmtId="177" fontId="46" fillId="0" borderId="0" applyFill="0" applyBorder="0" applyAlignment="0"/>
    <xf numFmtId="183" fontId="46" fillId="0" borderId="0" applyFill="0" applyBorder="0" applyAlignment="0"/>
    <xf numFmtId="184" fontId="46" fillId="0" borderId="0" applyFill="0" applyBorder="0" applyAlignment="0"/>
    <xf numFmtId="177" fontId="46" fillId="0" borderId="0" applyFill="0" applyBorder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124" fillId="0" borderId="0" applyNumberFormat="0">
      <alignment horizontal="left"/>
    </xf>
    <xf numFmtId="0" fontId="125" fillId="0" borderId="28">
      <alignment vertical="center"/>
    </xf>
    <xf numFmtId="4" fontId="62" fillId="4" borderId="26" applyNumberFormat="0" applyProtection="0">
      <alignment vertical="center"/>
    </xf>
    <xf numFmtId="4" fontId="126" fillId="4" borderId="26" applyNumberFormat="0" applyProtection="0">
      <alignment vertical="center"/>
    </xf>
    <xf numFmtId="4" fontId="62" fillId="4" borderId="26" applyNumberFormat="0" applyProtection="0">
      <alignment horizontal="left" vertical="center" indent="1"/>
    </xf>
    <xf numFmtId="4" fontId="62" fillId="4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4" fontId="62" fillId="31" borderId="26" applyNumberFormat="0" applyProtection="0">
      <alignment horizontal="right" vertical="center"/>
    </xf>
    <xf numFmtId="4" fontId="62" fillId="32" borderId="26" applyNumberFormat="0" applyProtection="0">
      <alignment horizontal="right" vertical="center"/>
    </xf>
    <xf numFmtId="4" fontId="62" fillId="33" borderId="26" applyNumberFormat="0" applyProtection="0">
      <alignment horizontal="right" vertical="center"/>
    </xf>
    <xf numFmtId="4" fontId="62" fillId="34" borderId="26" applyNumberFormat="0" applyProtection="0">
      <alignment horizontal="right" vertical="center"/>
    </xf>
    <xf numFmtId="4" fontId="62" fillId="35" borderId="26" applyNumberFormat="0" applyProtection="0">
      <alignment horizontal="right" vertical="center"/>
    </xf>
    <xf numFmtId="4" fontId="62" fillId="36" borderId="26" applyNumberFormat="0" applyProtection="0">
      <alignment horizontal="right" vertical="center"/>
    </xf>
    <xf numFmtId="4" fontId="62" fillId="37" borderId="26" applyNumberFormat="0" applyProtection="0">
      <alignment horizontal="right" vertical="center"/>
    </xf>
    <xf numFmtId="4" fontId="62" fillId="38" borderId="26" applyNumberFormat="0" applyProtection="0">
      <alignment horizontal="right" vertical="center"/>
    </xf>
    <xf numFmtId="4" fontId="62" fillId="39" borderId="26" applyNumberFormat="0" applyProtection="0">
      <alignment horizontal="right" vertical="center"/>
    </xf>
    <xf numFmtId="4" fontId="127" fillId="40" borderId="26" applyNumberFormat="0" applyProtection="0">
      <alignment horizontal="left" vertical="center" indent="1"/>
    </xf>
    <xf numFmtId="4" fontId="62" fillId="41" borderId="29" applyNumberFormat="0" applyProtection="0">
      <alignment horizontal="left" vertical="center" indent="1"/>
    </xf>
    <xf numFmtId="4" fontId="128" fillId="42" borderId="0" applyNumberFormat="0" applyProtection="0">
      <alignment horizontal="left" vertical="center" indent="1"/>
    </xf>
    <xf numFmtId="4" fontId="128" fillId="42" borderId="0" applyNumberFormat="0" applyProtection="0">
      <alignment horizontal="left" vertical="center" indent="1"/>
    </xf>
    <xf numFmtId="4" fontId="128" fillId="42" borderId="0" applyNumberFormat="0" applyProtection="0">
      <alignment horizontal="left" vertical="center" indent="1"/>
    </xf>
    <xf numFmtId="4" fontId="128" fillId="42" borderId="0" applyNumberFormat="0" applyProtection="0">
      <alignment horizontal="left" vertical="center" indent="1"/>
    </xf>
    <xf numFmtId="4" fontId="128" fillId="42" borderId="0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4" fontId="59" fillId="41" borderId="26" applyNumberFormat="0" applyProtection="0">
      <alignment horizontal="left" vertical="center" indent="1"/>
    </xf>
    <xf numFmtId="4" fontId="59" fillId="41" borderId="26" applyNumberFormat="0" applyProtection="0">
      <alignment horizontal="left" vertical="center" indent="1"/>
    </xf>
    <xf numFmtId="4" fontId="59" fillId="41" borderId="26" applyNumberFormat="0" applyProtection="0">
      <alignment horizontal="left" vertical="center" indent="1"/>
    </xf>
    <xf numFmtId="4" fontId="59" fillId="41" borderId="26" applyNumberFormat="0" applyProtection="0">
      <alignment horizontal="left" vertical="center" indent="1"/>
    </xf>
    <xf numFmtId="4" fontId="59" fillId="41" borderId="26" applyNumberFormat="0" applyProtection="0">
      <alignment horizontal="left" vertical="center" indent="1"/>
    </xf>
    <xf numFmtId="4" fontId="59" fillId="41" borderId="26" applyNumberFormat="0" applyProtection="0">
      <alignment horizontal="left" vertical="center" indent="1"/>
    </xf>
    <xf numFmtId="4" fontId="59" fillId="43" borderId="26" applyNumberFormat="0" applyProtection="0">
      <alignment horizontal="left" vertical="center" indent="1"/>
    </xf>
    <xf numFmtId="4" fontId="59" fillId="43" borderId="26" applyNumberFormat="0" applyProtection="0">
      <alignment horizontal="left" vertical="center" indent="1"/>
    </xf>
    <xf numFmtId="4" fontId="59" fillId="43" borderId="26" applyNumberFormat="0" applyProtection="0">
      <alignment horizontal="left" vertical="center" indent="1"/>
    </xf>
    <xf numFmtId="4" fontId="59" fillId="43" borderId="26" applyNumberFormat="0" applyProtection="0">
      <alignment horizontal="left" vertical="center" indent="1"/>
    </xf>
    <xf numFmtId="4" fontId="59" fillId="43" borderId="26" applyNumberFormat="0" applyProtection="0">
      <alignment horizontal="left" vertical="center" indent="1"/>
    </xf>
    <xf numFmtId="4" fontId="59" fillId="43" borderId="26" applyNumberFormat="0" applyProtection="0">
      <alignment horizontal="left" vertical="center" indent="1"/>
    </xf>
    <xf numFmtId="0" fontId="2" fillId="43" borderId="26" applyNumberFormat="0" applyProtection="0">
      <alignment horizontal="left" vertical="center" indent="1"/>
    </xf>
    <xf numFmtId="0" fontId="2" fillId="43" borderId="26" applyNumberFormat="0" applyProtection="0">
      <alignment horizontal="left" vertical="center" indent="1"/>
    </xf>
    <xf numFmtId="0" fontId="2" fillId="43" borderId="26" applyNumberFormat="0" applyProtection="0">
      <alignment horizontal="left" vertical="center" indent="1"/>
    </xf>
    <xf numFmtId="0" fontId="2" fillId="43" borderId="26" applyNumberFormat="0" applyProtection="0">
      <alignment horizontal="left" vertical="center" indent="1"/>
    </xf>
    <xf numFmtId="0" fontId="2" fillId="43" borderId="26" applyNumberFormat="0" applyProtection="0">
      <alignment horizontal="left" vertical="center" indent="1"/>
    </xf>
    <xf numFmtId="0" fontId="2" fillId="43" borderId="26" applyNumberFormat="0" applyProtection="0">
      <alignment horizontal="left" vertical="center" indent="1"/>
    </xf>
    <xf numFmtId="0" fontId="2" fillId="43" borderId="26" applyNumberFormat="0" applyProtection="0">
      <alignment horizontal="left" vertical="center" indent="1"/>
    </xf>
    <xf numFmtId="0" fontId="2" fillId="43" borderId="26" applyNumberFormat="0" applyProtection="0">
      <alignment horizontal="left" vertical="center" indent="1"/>
    </xf>
    <xf numFmtId="0" fontId="2" fillId="43" borderId="26" applyNumberFormat="0" applyProtection="0">
      <alignment horizontal="left" vertical="center" indent="1"/>
    </xf>
    <xf numFmtId="0" fontId="2" fillId="43" borderId="26" applyNumberFormat="0" applyProtection="0">
      <alignment horizontal="left" vertical="center" indent="1"/>
    </xf>
    <xf numFmtId="0" fontId="2" fillId="44" borderId="26" applyNumberFormat="0" applyProtection="0">
      <alignment horizontal="left" vertical="center" indent="1"/>
    </xf>
    <xf numFmtId="0" fontId="2" fillId="44" borderId="26" applyNumberFormat="0" applyProtection="0">
      <alignment horizontal="left" vertical="center" indent="1"/>
    </xf>
    <xf numFmtId="0" fontId="2" fillId="44" borderId="26" applyNumberFormat="0" applyProtection="0">
      <alignment horizontal="left" vertical="center" indent="1"/>
    </xf>
    <xf numFmtId="0" fontId="2" fillId="44" borderId="26" applyNumberFormat="0" applyProtection="0">
      <alignment horizontal="left" vertical="center" indent="1"/>
    </xf>
    <xf numFmtId="0" fontId="2" fillId="44" borderId="26" applyNumberFormat="0" applyProtection="0">
      <alignment horizontal="left" vertical="center" indent="1"/>
    </xf>
    <xf numFmtId="0" fontId="2" fillId="44" borderId="26" applyNumberFormat="0" applyProtection="0">
      <alignment horizontal="left" vertical="center" indent="1"/>
    </xf>
    <xf numFmtId="0" fontId="2" fillId="44" borderId="26" applyNumberFormat="0" applyProtection="0">
      <alignment horizontal="left" vertical="center" indent="1"/>
    </xf>
    <xf numFmtId="0" fontId="2" fillId="44" borderId="26" applyNumberFormat="0" applyProtection="0">
      <alignment horizontal="left" vertical="center" indent="1"/>
    </xf>
    <xf numFmtId="0" fontId="2" fillId="44" borderId="26" applyNumberFormat="0" applyProtection="0">
      <alignment horizontal="left" vertical="center" indent="1"/>
    </xf>
    <xf numFmtId="0" fontId="2" fillId="44" borderId="26" applyNumberFormat="0" applyProtection="0">
      <alignment horizontal="left" vertical="center" indent="1"/>
    </xf>
    <xf numFmtId="0" fontId="20" fillId="2" borderId="26" applyNumberFormat="0" applyProtection="0">
      <alignment horizontal="left" vertical="center" indent="1"/>
    </xf>
    <xf numFmtId="0" fontId="20" fillId="2" borderId="26" applyNumberFormat="0" applyProtection="0">
      <alignment horizontal="left" vertical="center" indent="1"/>
    </xf>
    <xf numFmtId="0" fontId="20" fillId="2" borderId="26" applyNumberFormat="0" applyProtection="0">
      <alignment horizontal="left" vertical="center" indent="1"/>
    </xf>
    <xf numFmtId="0" fontId="20" fillId="2" borderId="26" applyNumberFormat="0" applyProtection="0">
      <alignment horizontal="left" vertical="center" indent="1"/>
    </xf>
    <xf numFmtId="0" fontId="20" fillId="2" borderId="26" applyNumberFormat="0" applyProtection="0">
      <alignment horizontal="left" vertical="center" indent="1"/>
    </xf>
    <xf numFmtId="0" fontId="2" fillId="2" borderId="26" applyNumberFormat="0" applyProtection="0">
      <alignment horizontal="left" vertical="center" indent="1"/>
    </xf>
    <xf numFmtId="0" fontId="2" fillId="2" borderId="26" applyNumberFormat="0" applyProtection="0">
      <alignment horizontal="left" vertical="center" indent="1"/>
    </xf>
    <xf numFmtId="0" fontId="2" fillId="2" borderId="26" applyNumberFormat="0" applyProtection="0">
      <alignment horizontal="left" vertical="center" indent="1"/>
    </xf>
    <xf numFmtId="0" fontId="2" fillId="2" borderId="26" applyNumberFormat="0" applyProtection="0">
      <alignment horizontal="left" vertical="center" indent="1"/>
    </xf>
    <xf numFmtId="0" fontId="2" fillId="2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9" fillId="0" borderId="0"/>
    <xf numFmtId="0" fontId="29" fillId="0" borderId="0"/>
    <xf numFmtId="4" fontId="62" fillId="28" borderId="26" applyNumberFormat="0" applyProtection="0">
      <alignment vertical="center"/>
    </xf>
    <xf numFmtId="4" fontId="126" fillId="28" borderId="26" applyNumberFormat="0" applyProtection="0">
      <alignment vertical="center"/>
    </xf>
    <xf numFmtId="4" fontId="62" fillId="28" borderId="26" applyNumberFormat="0" applyProtection="0">
      <alignment horizontal="left" vertical="center" indent="1"/>
    </xf>
    <xf numFmtId="4" fontId="62" fillId="28" borderId="26" applyNumberFormat="0" applyProtection="0">
      <alignment horizontal="left" vertical="center" indent="1"/>
    </xf>
    <xf numFmtId="4" fontId="62" fillId="41" borderId="26" applyNumberFormat="0" applyProtection="0">
      <alignment horizontal="right" vertical="center"/>
    </xf>
    <xf numFmtId="4" fontId="126" fillId="41" borderId="26" applyNumberFormat="0" applyProtection="0">
      <alignment horizontal="right" vertical="center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4" fontId="130" fillId="41" borderId="26" applyNumberFormat="0" applyProtection="0">
      <alignment horizontal="right" vertical="center"/>
    </xf>
    <xf numFmtId="0" fontId="37" fillId="0" borderId="0" applyNumberFormat="0" applyFill="0" applyBorder="0" applyAlignment="0" applyProtection="0">
      <alignment horizontal="center"/>
    </xf>
    <xf numFmtId="0" fontId="22" fillId="0" borderId="0"/>
    <xf numFmtId="0" fontId="1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31" fillId="0" borderId="0" applyBorder="0" applyProtection="0">
      <alignment vertical="center"/>
    </xf>
    <xf numFmtId="0" fontId="131" fillId="0" borderId="10" applyBorder="0" applyProtection="0">
      <alignment horizontal="right" vertical="center"/>
    </xf>
    <xf numFmtId="0" fontId="132" fillId="45" borderId="0" applyBorder="0" applyProtection="0">
      <alignment horizontal="centerContinuous" vertical="center"/>
    </xf>
    <xf numFmtId="0" fontId="132" fillId="46" borderId="10" applyBorder="0" applyProtection="0">
      <alignment horizontal="centerContinuous" vertical="center"/>
    </xf>
    <xf numFmtId="0" fontId="133" fillId="0" borderId="0"/>
    <xf numFmtId="0" fontId="134" fillId="0" borderId="0" applyBorder="0" applyProtection="0">
      <alignment horizontal="left"/>
    </xf>
    <xf numFmtId="0" fontId="112" fillId="0" borderId="0"/>
    <xf numFmtId="0" fontId="135" fillId="0" borderId="0" applyFill="0" applyBorder="0" applyProtection="0">
      <alignment horizontal="left"/>
    </xf>
    <xf numFmtId="0" fontId="81" fillId="0" borderId="8" applyFill="0" applyBorder="0" applyProtection="0">
      <alignment horizontal="left" vertical="top"/>
    </xf>
    <xf numFmtId="0" fontId="136" fillId="0" borderId="0">
      <alignment horizontal="centerContinuous"/>
    </xf>
    <xf numFmtId="0" fontId="137" fillId="0" borderId="8" applyFill="0" applyBorder="0" applyProtection="0"/>
    <xf numFmtId="0" fontId="137" fillId="0" borderId="0"/>
    <xf numFmtId="0" fontId="138" fillId="0" borderId="0" applyFill="0" applyBorder="0" applyProtection="0"/>
    <xf numFmtId="0" fontId="139" fillId="0" borderId="0"/>
    <xf numFmtId="49" fontId="62" fillId="0" borderId="0" applyFill="0" applyBorder="0" applyAlignment="0"/>
    <xf numFmtId="239" fontId="46" fillId="0" borderId="0" applyFill="0" applyBorder="0" applyAlignment="0"/>
    <xf numFmtId="240" fontId="46" fillId="0" borderId="0" applyFill="0" applyBorder="0" applyAlignment="0"/>
    <xf numFmtId="0" fontId="140" fillId="0" borderId="0" applyFill="0" applyBorder="0" applyProtection="0">
      <alignment horizontal="left" vertical="top"/>
    </xf>
    <xf numFmtId="1" fontId="141" fillId="47" borderId="0">
      <alignment horizontal="center"/>
    </xf>
    <xf numFmtId="197" fontId="130" fillId="0" borderId="0" applyNumberFormat="0" applyFill="0" applyBorder="0" applyAlignment="0" applyProtection="0"/>
    <xf numFmtId="0" fontId="54" fillId="0" borderId="30" applyNumberFormat="0" applyFont="0" applyFill="0" applyAlignment="0" applyProtection="0"/>
    <xf numFmtId="0" fontId="54" fillId="0" borderId="30" applyNumberFormat="0" applyFont="0" applyFill="0" applyAlignment="0" applyProtection="0"/>
    <xf numFmtId="0" fontId="54" fillId="0" borderId="30" applyNumberFormat="0" applyFont="0" applyFill="0" applyAlignment="0" applyProtection="0"/>
    <xf numFmtId="0" fontId="54" fillId="0" borderId="30" applyNumberFormat="0" applyFont="0" applyFill="0" applyAlignment="0" applyProtection="0"/>
    <xf numFmtId="0" fontId="19" fillId="0" borderId="31"/>
    <xf numFmtId="0" fontId="142" fillId="0" borderId="21" applyFill="0" applyBorder="0" applyProtection="0">
      <alignment vertical="center"/>
    </xf>
    <xf numFmtId="49" fontId="85" fillId="25" borderId="32">
      <alignment horizontal="left"/>
    </xf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143" fillId="0" borderId="0">
      <alignment horizontal="fill"/>
    </xf>
    <xf numFmtId="0" fontId="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1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0" fontId="2" fillId="0" borderId="0">
      <alignment horizontal="center" textRotation="90"/>
    </xf>
    <xf numFmtId="0" fontId="2" fillId="0" borderId="0">
      <alignment horizontal="center" textRotation="90"/>
    </xf>
    <xf numFmtId="0" fontId="2" fillId="0" borderId="0">
      <alignment horizontal="center" textRotation="90"/>
    </xf>
    <xf numFmtId="0" fontId="2" fillId="0" borderId="0">
      <alignment horizontal="center" textRotation="90"/>
    </xf>
    <xf numFmtId="0" fontId="2" fillId="0" borderId="0">
      <alignment horizontal="center" textRotation="90"/>
    </xf>
    <xf numFmtId="243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191" fontId="58" fillId="0" borderId="0" applyFont="0" applyFill="0" applyBorder="0" applyAlignment="0" applyProtection="0"/>
    <xf numFmtId="245" fontId="58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50" fillId="13" borderId="0" applyNumberFormat="0" applyBorder="0" applyAlignment="0" applyProtection="0"/>
    <xf numFmtId="246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0" fontId="145" fillId="0" borderId="10" applyBorder="0" applyProtection="0">
      <alignment horizontal="right"/>
    </xf>
    <xf numFmtId="254" fontId="61" fillId="0" borderId="9" applyFont="0" applyFill="0" applyBorder="0" applyAlignment="0">
      <alignment horizontal="centerContinuous"/>
    </xf>
    <xf numFmtId="255" fontId="146" fillId="0" borderId="9" applyFont="0" applyFill="0" applyBorder="0" applyAlignment="0">
      <alignment horizontal="centerContinuous"/>
    </xf>
    <xf numFmtId="256" fontId="50" fillId="0" borderId="0" applyFont="0" applyFill="0" applyBorder="0" applyAlignment="0" applyProtection="0"/>
    <xf numFmtId="0" fontId="2" fillId="0" borderId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7" fontId="40" fillId="0" borderId="15">
      <protection locked="0"/>
    </xf>
    <xf numFmtId="257" fontId="147" fillId="0" borderId="33">
      <alignment horizontal="center"/>
    </xf>
    <xf numFmtId="257" fontId="147" fillId="0" borderId="33">
      <alignment horizontal="center"/>
    </xf>
    <xf numFmtId="257" fontId="147" fillId="0" borderId="33">
      <alignment horizontal="center"/>
    </xf>
    <xf numFmtId="257" fontId="147" fillId="0" borderId="33">
      <alignment horizontal="center"/>
    </xf>
    <xf numFmtId="257" fontId="147" fillId="0" borderId="33">
      <alignment horizontal="center"/>
    </xf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0" fontId="148" fillId="10" borderId="16" applyNumberFormat="0" applyAlignment="0" applyProtection="0"/>
    <xf numFmtId="3" fontId="149" fillId="0" borderId="0">
      <alignment horizontal="center" vertical="center" textRotation="90" wrapText="1"/>
    </xf>
    <xf numFmtId="0" fontId="150" fillId="0" borderId="0"/>
    <xf numFmtId="164" fontId="40" fillId="0" borderId="1">
      <alignment vertical="top" wrapText="1"/>
    </xf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117" fillId="23" borderId="2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47" fillId="23" borderId="16" applyNumberFormat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258" fontId="152" fillId="0" borderId="1">
      <alignment vertical="top" wrapText="1"/>
    </xf>
    <xf numFmtId="4" fontId="153" fillId="0" borderId="1">
      <alignment horizontal="left" vertical="center"/>
    </xf>
    <xf numFmtId="4" fontId="153" fillId="0" borderId="1"/>
    <xf numFmtId="4" fontId="153" fillId="48" borderId="1"/>
    <xf numFmtId="4" fontId="153" fillId="49" borderId="1"/>
    <xf numFmtId="4" fontId="61" fillId="50" borderId="1"/>
    <xf numFmtId="4" fontId="154" fillId="2" borderId="1"/>
    <xf numFmtId="4" fontId="155" fillId="0" borderId="1">
      <alignment horizontal="center" wrapText="1"/>
    </xf>
    <xf numFmtId="258" fontId="153" fillId="0" borderId="1"/>
    <xf numFmtId="258" fontId="152" fillId="0" borderId="1">
      <alignment horizontal="center" vertical="center" wrapText="1"/>
    </xf>
    <xf numFmtId="4" fontId="156" fillId="0" borderId="1">
      <alignment horizontal="left" vertical="center" wrapText="1"/>
    </xf>
    <xf numFmtId="258" fontId="157" fillId="0" borderId="1"/>
    <xf numFmtId="258" fontId="158" fillId="0" borderId="1"/>
    <xf numFmtId="4" fontId="152" fillId="0" borderId="1"/>
    <xf numFmtId="14" fontId="159" fillId="0" borderId="34" applyBorder="0">
      <alignment horizontal="center" vertical="center"/>
    </xf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4" fontId="40" fillId="0" borderId="0">
      <alignment vertical="center"/>
    </xf>
    <xf numFmtId="0" fontId="96" fillId="0" borderId="0" applyNumberFormat="0" applyFill="0" applyBorder="0" applyAlignment="0" applyProtection="0"/>
    <xf numFmtId="0" fontId="2" fillId="0" borderId="0" applyFont="0" applyFill="0" applyBorder="0" applyAlignment="0" applyProtection="0"/>
    <xf numFmtId="173" fontId="29" fillId="0" borderId="0" applyFont="0" applyFill="0" applyBorder="0" applyAlignment="0" applyProtection="0"/>
    <xf numFmtId="0" fontId="160" fillId="50" borderId="0" applyNumberFormat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1" fillId="0" borderId="35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37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3" fillId="0" borderId="0" applyBorder="0">
      <alignment horizontal="center" vertical="center" wrapText="1"/>
    </xf>
    <xf numFmtId="0" fontId="164" fillId="0" borderId="0">
      <alignment vertical="top"/>
    </xf>
    <xf numFmtId="0" fontId="16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66" fillId="0" borderId="38" applyBorder="0">
      <alignment horizontal="center" vertical="center" wrapText="1"/>
    </xf>
    <xf numFmtId="177" fontId="57" fillId="25" borderId="15"/>
    <xf numFmtId="4" fontId="167" fillId="4" borderId="1" applyBorder="0">
      <alignment horizontal="right"/>
    </xf>
    <xf numFmtId="49" fontId="160" fillId="0" borderId="0" applyBorder="0">
      <alignment vertical="center"/>
    </xf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165" fontId="169" fillId="0" borderId="1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3" fontId="153" fillId="48" borderId="1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51" fillId="24" borderId="17" applyNumberFormat="0" applyAlignment="0" applyProtection="0"/>
    <xf numFmtId="0" fontId="95" fillId="0" borderId="0">
      <alignment horizontal="center" vertical="top" wrapText="1"/>
    </xf>
    <xf numFmtId="0" fontId="95" fillId="0" borderId="0">
      <alignment horizontal="center" vertical="top" wrapText="1"/>
    </xf>
    <xf numFmtId="0" fontId="94" fillId="0" borderId="0">
      <alignment horizontal="center" vertical="center" wrapText="1"/>
    </xf>
    <xf numFmtId="0" fontId="94" fillId="0" borderId="0">
      <alignment horizontal="center" vertical="center" wrapText="1"/>
    </xf>
    <xf numFmtId="0" fontId="94" fillId="0" borderId="0">
      <alignment horizontal="center" vertical="center" wrapText="1"/>
    </xf>
    <xf numFmtId="0" fontId="95" fillId="0" borderId="0">
      <alignment horizontal="center" vertical="top"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0" fontId="96" fillId="3" borderId="0" applyFill="0">
      <alignment wrapText="1"/>
    </xf>
    <xf numFmtId="259" fontId="170" fillId="3" borderId="1">
      <alignment wrapText="1"/>
    </xf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260" fontId="172" fillId="0" borderId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49" fontId="149" fillId="0" borderId="1">
      <alignment horizontal="right" vertical="top" wrapText="1"/>
    </xf>
    <xf numFmtId="203" fontId="173" fillId="0" borderId="0">
      <alignment horizontal="right" vertical="top" wrapText="1"/>
    </xf>
    <xf numFmtId="49" fontId="167" fillId="0" borderId="0" applyBorder="0">
      <alignment vertical="top"/>
    </xf>
    <xf numFmtId="0" fontId="34" fillId="0" borderId="0"/>
    <xf numFmtId="0" fontId="29" fillId="0" borderId="0"/>
    <xf numFmtId="0" fontId="29" fillId="0" borderId="0"/>
    <xf numFmtId="0" fontId="29" fillId="0" borderId="0"/>
    <xf numFmtId="0" fontId="83" fillId="0" borderId="0"/>
    <xf numFmtId="0" fontId="20" fillId="0" borderId="0"/>
    <xf numFmtId="0" fontId="174" fillId="0" borderId="0"/>
    <xf numFmtId="0" fontId="29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1" fillId="0" borderId="0"/>
    <xf numFmtId="0" fontId="1" fillId="0" borderId="0"/>
    <xf numFmtId="0" fontId="34" fillId="0" borderId="0"/>
    <xf numFmtId="0" fontId="29" fillId="0" borderId="0"/>
    <xf numFmtId="0" fontId="2" fillId="0" borderId="0"/>
    <xf numFmtId="0" fontId="34" fillId="0" borderId="0"/>
    <xf numFmtId="0" fontId="2" fillId="0" borderId="0"/>
    <xf numFmtId="49" fontId="167" fillId="0" borderId="0" applyBorder="0">
      <alignment vertical="top"/>
    </xf>
    <xf numFmtId="0" fontId="2" fillId="0" borderId="0"/>
    <xf numFmtId="0" fontId="2" fillId="0" borderId="0"/>
    <xf numFmtId="49" fontId="167" fillId="0" borderId="0" applyBorder="0">
      <alignment vertical="top"/>
    </xf>
    <xf numFmtId="49" fontId="167" fillId="0" borderId="0" applyBorder="0">
      <alignment vertical="top"/>
    </xf>
    <xf numFmtId="49" fontId="167" fillId="0" borderId="0" applyBorder="0">
      <alignment vertical="top"/>
    </xf>
    <xf numFmtId="49" fontId="167" fillId="0" borderId="0" applyBorder="0">
      <alignment vertical="top"/>
    </xf>
    <xf numFmtId="259" fontId="175" fillId="0" borderId="1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9" fillId="0" borderId="0" applyFont="0" applyFill="0" applyBorder="0" applyProtection="0">
      <alignment horizontal="center" vertical="center" wrapText="1"/>
    </xf>
    <xf numFmtId="0" fontId="29" fillId="0" borderId="0" applyFont="0" applyFill="0" applyBorder="0" applyProtection="0">
      <alignment horizontal="center" vertical="center" wrapText="1"/>
    </xf>
    <xf numFmtId="0" fontId="29" fillId="0" borderId="0" applyNumberFormat="0" applyFont="0" applyFill="0" applyBorder="0" applyProtection="0">
      <alignment horizontal="justify" vertical="center" wrapText="1"/>
    </xf>
    <xf numFmtId="0" fontId="29" fillId="0" borderId="0" applyNumberFormat="0" applyFont="0" applyFill="0" applyBorder="0" applyProtection="0">
      <alignment horizontal="justify" vertical="center" wrapText="1"/>
    </xf>
    <xf numFmtId="258" fontId="176" fillId="0" borderId="1">
      <alignment vertical="top"/>
    </xf>
    <xf numFmtId="203" fontId="177" fillId="4" borderId="27" applyNumberFormat="0" applyBorder="0" applyAlignment="0">
      <alignment vertical="center"/>
      <protection locked="0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9" fillId="51" borderId="40" applyNumberFormat="0" applyFont="0" applyAlignment="0" applyProtection="0"/>
    <xf numFmtId="0" fontId="29" fillId="51" borderId="40" applyNumberFormat="0" applyFont="0" applyAlignment="0" applyProtection="0"/>
    <xf numFmtId="0" fontId="29" fillId="51" borderId="40" applyNumberFormat="0" applyFont="0" applyAlignment="0" applyProtection="0"/>
    <xf numFmtId="0" fontId="29" fillId="51" borderId="40" applyNumberFormat="0" applyFont="0" applyAlignment="0" applyProtection="0"/>
    <xf numFmtId="0" fontId="29" fillId="51" borderId="40" applyNumberFormat="0" applyFont="0" applyAlignment="0" applyProtection="0"/>
    <xf numFmtId="0" fontId="29" fillId="51" borderId="40" applyNumberFormat="0" applyFont="0" applyAlignment="0" applyProtection="0"/>
    <xf numFmtId="0" fontId="29" fillId="51" borderId="40" applyNumberFormat="0" applyFont="0" applyAlignment="0" applyProtection="0"/>
    <xf numFmtId="0" fontId="29" fillId="51" borderId="40" applyNumberFormat="0" applyFont="0" applyAlignment="0" applyProtection="0"/>
    <xf numFmtId="0" fontId="29" fillId="51" borderId="40" applyNumberFormat="0" applyFont="0" applyAlignment="0" applyProtection="0"/>
    <xf numFmtId="0" fontId="29" fillId="51" borderId="40" applyNumberFormat="0" applyFont="0" applyAlignment="0" applyProtection="0"/>
    <xf numFmtId="0" fontId="29" fillId="51" borderId="40" applyNumberFormat="0" applyFont="0" applyAlignment="0" applyProtection="0"/>
    <xf numFmtId="0" fontId="29" fillId="51" borderId="40" applyNumberFormat="0" applyFont="0" applyAlignment="0" applyProtection="0"/>
    <xf numFmtId="0" fontId="29" fillId="51" borderId="40" applyNumberFormat="0" applyFont="0" applyAlignment="0" applyProtection="0"/>
    <xf numFmtId="0" fontId="29" fillId="51" borderId="40" applyNumberFormat="0" applyFont="0" applyAlignment="0" applyProtection="0"/>
    <xf numFmtId="0" fontId="29" fillId="51" borderId="40" applyNumberFormat="0" applyFont="0" applyAlignment="0" applyProtection="0"/>
    <xf numFmtId="0" fontId="34" fillId="51" borderId="40" applyNumberFormat="0" applyFont="0" applyAlignment="0" applyProtection="0"/>
    <xf numFmtId="0" fontId="34" fillId="51" borderId="40" applyNumberFormat="0" applyFont="0" applyAlignment="0" applyProtection="0"/>
    <xf numFmtId="0" fontId="34" fillId="51" borderId="40" applyNumberFormat="0" applyFont="0" applyAlignment="0" applyProtection="0"/>
    <xf numFmtId="0" fontId="34" fillId="51" borderId="40" applyNumberFormat="0" applyFont="0" applyAlignment="0" applyProtection="0"/>
    <xf numFmtId="0" fontId="34" fillId="51" borderId="40" applyNumberFormat="0" applyFont="0" applyAlignment="0" applyProtection="0"/>
    <xf numFmtId="0" fontId="34" fillId="51" borderId="40" applyNumberFormat="0" applyFont="0" applyAlignment="0" applyProtection="0"/>
    <xf numFmtId="0" fontId="29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9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49" fontId="61" fillId="0" borderId="12">
      <alignment horizontal="left" vertical="center"/>
    </xf>
    <xf numFmtId="9" fontId="1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5" fontId="178" fillId="0" borderId="1"/>
    <xf numFmtId="3" fontId="179" fillId="52" borderId="12">
      <alignment horizontal="justify" vertical="center"/>
    </xf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9" fillId="0" borderId="0"/>
    <xf numFmtId="38" fontId="20" fillId="0" borderId="0">
      <alignment vertical="top"/>
    </xf>
    <xf numFmtId="0" fontId="180" fillId="0" borderId="0"/>
    <xf numFmtId="0" fontId="180" fillId="0" borderId="0"/>
    <xf numFmtId="49" fontId="173" fillId="0" borderId="0"/>
    <xf numFmtId="49" fontId="181" fillId="0" borderId="0">
      <alignment vertical="top"/>
    </xf>
    <xf numFmtId="1" fontId="182" fillId="0" borderId="0"/>
    <xf numFmtId="1" fontId="182" fillId="0" borderId="0"/>
    <xf numFmtId="1" fontId="182" fillId="0" borderId="0"/>
    <xf numFmtId="1" fontId="182" fillId="0" borderId="0"/>
    <xf numFmtId="203" fontId="96" fillId="0" borderId="0" applyFill="0" applyBorder="0" applyAlignment="0" applyProtection="0"/>
    <xf numFmtId="203" fontId="96" fillId="0" borderId="0" applyFill="0" applyBorder="0" applyAlignment="0" applyProtection="0"/>
    <xf numFmtId="203" fontId="96" fillId="0" borderId="0" applyFill="0" applyBorder="0" applyAlignment="0" applyProtection="0"/>
    <xf numFmtId="203" fontId="96" fillId="0" borderId="0" applyFill="0" applyBorder="0" applyAlignment="0" applyProtection="0"/>
    <xf numFmtId="203" fontId="96" fillId="0" borderId="0" applyFill="0" applyBorder="0" applyAlignment="0" applyProtection="0"/>
    <xf numFmtId="203" fontId="96" fillId="0" borderId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0" fontId="183" fillId="53" borderId="41" applyNumberFormat="0" applyFont="0" applyAlignment="0" applyProtection="0">
      <alignment wrapText="1"/>
    </xf>
    <xf numFmtId="261" fontId="147" fillId="0" borderId="0"/>
    <xf numFmtId="261" fontId="147" fillId="0" borderId="0"/>
    <xf numFmtId="261" fontId="147" fillId="0" borderId="0"/>
    <xf numFmtId="261" fontId="147" fillId="0" borderId="0"/>
    <xf numFmtId="261" fontId="147" fillId="0" borderId="0"/>
    <xf numFmtId="210" fontId="114" fillId="0" borderId="0" applyFont="0" applyFill="0" applyBorder="0" applyAlignment="0" applyProtection="0"/>
    <xf numFmtId="205" fontId="114" fillId="0" borderId="0" applyFont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62" fontId="174" fillId="0" borderId="0" applyFont="0" applyFill="0" applyBorder="0" applyAlignment="0" applyProtection="0"/>
    <xf numFmtId="262" fontId="34" fillId="0" borderId="0" applyFont="0" applyFill="0" applyBorder="0" applyAlignment="0" applyProtection="0"/>
    <xf numFmtId="262" fontId="29" fillId="0" borderId="0" applyFont="0" applyFill="0" applyBorder="0" applyAlignment="0" applyProtection="0"/>
    <xf numFmtId="262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2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4" fontId="167" fillId="3" borderId="0" applyBorder="0">
      <alignment horizontal="right"/>
    </xf>
    <xf numFmtId="4" fontId="167" fillId="3" borderId="0" applyBorder="0">
      <alignment horizontal="right"/>
    </xf>
    <xf numFmtId="4" fontId="167" fillId="3" borderId="0" applyBorder="0">
      <alignment horizontal="right"/>
    </xf>
    <xf numFmtId="4" fontId="167" fillId="54" borderId="42" applyBorder="0">
      <alignment horizontal="right"/>
    </xf>
    <xf numFmtId="4" fontId="167" fillId="3" borderId="1" applyFont="0" applyBorder="0">
      <alignment horizontal="right"/>
    </xf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264" fontId="40" fillId="0" borderId="12">
      <alignment vertical="top" wrapText="1"/>
    </xf>
    <xf numFmtId="265" fontId="29" fillId="0" borderId="1" applyFont="0" applyFill="0" applyBorder="0" applyProtection="0">
      <alignment horizontal="center" vertical="center"/>
    </xf>
    <xf numFmtId="265" fontId="29" fillId="0" borderId="1" applyFont="0" applyFill="0" applyBorder="0" applyProtection="0">
      <alignment horizontal="center" vertical="center"/>
    </xf>
    <xf numFmtId="173" fontId="31" fillId="0" borderId="0">
      <protection locked="0"/>
    </xf>
    <xf numFmtId="173" fontId="30" fillId="0" borderId="0">
      <protection locked="0"/>
    </xf>
    <xf numFmtId="173" fontId="30" fillId="0" borderId="0">
      <protection locked="0"/>
    </xf>
    <xf numFmtId="173" fontId="30" fillId="0" borderId="0">
      <protection locked="0"/>
    </xf>
    <xf numFmtId="173" fontId="31" fillId="0" borderId="0">
      <protection locked="0"/>
    </xf>
    <xf numFmtId="49" fontId="152" fillId="0" borderId="1">
      <alignment horizontal="center" vertical="center" wrapText="1"/>
    </xf>
    <xf numFmtId="0" fontId="40" fillId="0" borderId="1" applyBorder="0">
      <alignment horizontal="center" vertical="center" wrapText="1"/>
    </xf>
    <xf numFmtId="49" fontId="152" fillId="0" borderId="1">
      <alignment horizontal="center" vertical="center" wrapText="1"/>
    </xf>
    <xf numFmtId="49" fontId="183" fillId="0" borderId="1" applyNumberFormat="0" applyFill="0" applyAlignment="0" applyProtection="0"/>
    <xf numFmtId="259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1" fillId="0" borderId="0" applyFont="0" applyFill="0" applyBorder="0" applyAlignment="0" applyProtection="0"/>
    <xf numFmtId="262" fontId="1" fillId="0" borderId="0" applyFont="0" applyFill="0" applyBorder="0" applyAlignment="0" applyProtection="0"/>
    <xf numFmtId="262" fontId="1" fillId="0" borderId="0" applyFont="0" applyFill="0" applyBorder="0" applyAlignment="0" applyProtection="0"/>
    <xf numFmtId="262" fontId="1" fillId="0" borderId="0" applyFont="0" applyFill="0" applyBorder="0" applyAlignment="0" applyProtection="0"/>
    <xf numFmtId="262" fontId="1" fillId="0" borderId="0" applyFont="0" applyFill="0" applyBorder="0" applyAlignment="0" applyProtection="0"/>
    <xf numFmtId="262" fontId="1" fillId="0" borderId="0" applyFont="0" applyFill="0" applyBorder="0" applyAlignment="0" applyProtection="0"/>
    <xf numFmtId="262" fontId="1" fillId="0" borderId="0" applyFont="0" applyFill="0" applyBorder="0" applyAlignment="0" applyProtection="0"/>
  </cellStyleXfs>
  <cellXfs count="228">
    <xf numFmtId="0" fontId="0" fillId="0" borderId="0" xfId="0"/>
    <xf numFmtId="0" fontId="3" fillId="0" borderId="0" xfId="1" applyFont="1" applyFill="1" applyAlignment="1"/>
    <xf numFmtId="0" fontId="4" fillId="0" borderId="0" xfId="1" applyFont="1" applyFill="1"/>
    <xf numFmtId="0" fontId="5" fillId="0" borderId="0" xfId="1" applyFont="1" applyFill="1"/>
    <xf numFmtId="0" fontId="7" fillId="0" borderId="0" xfId="1" applyFont="1" applyFill="1" applyBorder="1" applyAlignment="1">
      <alignment horizontal="center"/>
    </xf>
    <xf numFmtId="0" fontId="8" fillId="0" borderId="0" xfId="1" applyFont="1" applyFill="1"/>
    <xf numFmtId="0" fontId="3" fillId="0" borderId="1" xfId="1" applyFont="1" applyFill="1" applyBorder="1" applyAlignment="1">
      <alignment horizontal="center"/>
    </xf>
    <xf numFmtId="0" fontId="14" fillId="0" borderId="0" xfId="1" applyFont="1" applyFill="1"/>
    <xf numFmtId="0" fontId="9" fillId="0" borderId="1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wrapText="1"/>
    </xf>
    <xf numFmtId="0" fontId="13" fillId="0" borderId="1" xfId="1" applyFont="1" applyFill="1" applyBorder="1" applyAlignment="1">
      <alignment wrapText="1"/>
    </xf>
    <xf numFmtId="0" fontId="13" fillId="0" borderId="1" xfId="1" applyFont="1" applyFill="1" applyBorder="1"/>
    <xf numFmtId="3" fontId="5" fillId="0" borderId="0" xfId="1" applyNumberFormat="1" applyFont="1" applyFill="1"/>
    <xf numFmtId="0" fontId="16" fillId="0" borderId="0" xfId="1" applyFont="1" applyFill="1"/>
    <xf numFmtId="0" fontId="18" fillId="0" borderId="0" xfId="2" applyFont="1" applyFill="1" applyAlignment="1" applyProtection="1"/>
    <xf numFmtId="0" fontId="16" fillId="0" borderId="0" xfId="1" applyFont="1" applyFill="1" applyAlignment="1">
      <alignment wrapText="1"/>
    </xf>
    <xf numFmtId="0" fontId="13" fillId="0" borderId="0" xfId="1" applyFont="1" applyFill="1" applyBorder="1"/>
    <xf numFmtId="0" fontId="184" fillId="0" borderId="0" xfId="1" applyFont="1" applyFill="1"/>
    <xf numFmtId="0" fontId="186" fillId="0" borderId="0" xfId="0" applyFont="1"/>
    <xf numFmtId="0" fontId="15" fillId="0" borderId="0" xfId="0" applyFont="1" applyAlignment="1">
      <alignment horizontal="right"/>
    </xf>
    <xf numFmtId="0" fontId="189" fillId="0" borderId="1" xfId="0" applyFont="1" applyBorder="1" applyAlignment="1">
      <alignment horizontal="center" vertical="center" wrapText="1"/>
    </xf>
    <xf numFmtId="0" fontId="186" fillId="0" borderId="0" xfId="0" applyFont="1" applyAlignment="1">
      <alignment horizontal="center" vertical="center" wrapText="1"/>
    </xf>
    <xf numFmtId="0" fontId="189" fillId="0" borderId="1" xfId="0" applyFont="1" applyBorder="1" applyAlignment="1">
      <alignment horizontal="center" vertical="center"/>
    </xf>
    <xf numFmtId="0" fontId="188" fillId="56" borderId="1" xfId="0" applyFont="1" applyFill="1" applyBorder="1" applyAlignment="1">
      <alignment vertical="center"/>
    </xf>
    <xf numFmtId="0" fontId="188" fillId="56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88" fillId="0" borderId="1" xfId="0" applyFont="1" applyFill="1" applyBorder="1" applyAlignment="1">
      <alignment vertical="center"/>
    </xf>
    <xf numFmtId="0" fontId="188" fillId="57" borderId="1" xfId="0" applyFont="1" applyFill="1" applyBorder="1" applyAlignment="1">
      <alignment vertical="center" wrapText="1"/>
    </xf>
    <xf numFmtId="0" fontId="188" fillId="57" borderId="1" xfId="0" applyFont="1" applyFill="1" applyBorder="1" applyAlignment="1">
      <alignment horizontal="center" vertical="center"/>
    </xf>
    <xf numFmtId="0" fontId="188" fillId="0" borderId="1" xfId="0" applyFont="1" applyFill="1" applyBorder="1" applyAlignment="1">
      <alignment horizontal="center" vertical="center"/>
    </xf>
    <xf numFmtId="258" fontId="188" fillId="0" borderId="1" xfId="0" applyNumberFormat="1" applyFont="1" applyFill="1" applyBorder="1" applyAlignment="1">
      <alignment horizontal="center" vertical="center"/>
    </xf>
    <xf numFmtId="0" fontId="188" fillId="57" borderId="43" xfId="0" applyFont="1" applyFill="1" applyBorder="1" applyAlignment="1">
      <alignment vertical="center" wrapText="1"/>
    </xf>
    <xf numFmtId="0" fontId="188" fillId="57" borderId="43" xfId="0" applyFont="1" applyFill="1" applyBorder="1" applyAlignment="1">
      <alignment horizontal="center" vertical="center"/>
    </xf>
    <xf numFmtId="0" fontId="188" fillId="0" borderId="43" xfId="0" applyFont="1" applyFill="1" applyBorder="1" applyAlignment="1">
      <alignment horizontal="center" vertical="center"/>
    </xf>
    <xf numFmtId="258" fontId="188" fillId="0" borderId="43" xfId="0" applyNumberFormat="1" applyFont="1" applyFill="1" applyBorder="1" applyAlignment="1">
      <alignment horizontal="center" vertical="center"/>
    </xf>
    <xf numFmtId="0" fontId="190" fillId="0" borderId="1" xfId="0" applyFont="1" applyBorder="1" applyAlignment="1">
      <alignment horizontal="center" vertical="center"/>
    </xf>
    <xf numFmtId="0" fontId="190" fillId="0" borderId="43" xfId="0" applyFont="1" applyBorder="1" applyAlignment="1">
      <alignment horizontal="center" vertical="center"/>
    </xf>
    <xf numFmtId="0" fontId="191" fillId="0" borderId="0" xfId="0" applyFont="1"/>
    <xf numFmtId="49" fontId="188" fillId="56" borderId="1" xfId="0" applyNumberFormat="1" applyFont="1" applyFill="1" applyBorder="1" applyAlignment="1">
      <alignment vertical="center"/>
    </xf>
    <xf numFmtId="49" fontId="15" fillId="0" borderId="1" xfId="0" applyNumberFormat="1" applyFont="1" applyBorder="1" applyAlignment="1">
      <alignment vertical="center"/>
    </xf>
    <xf numFmtId="49" fontId="188" fillId="0" borderId="1" xfId="0" applyNumberFormat="1" applyFont="1" applyBorder="1" applyAlignment="1">
      <alignment vertical="center"/>
    </xf>
    <xf numFmtId="4" fontId="186" fillId="0" borderId="0" xfId="0" applyNumberFormat="1" applyFont="1"/>
    <xf numFmtId="0" fontId="13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14" fillId="0" borderId="0" xfId="0" applyNumberFormat="1" applyFont="1" applyBorder="1" applyAlignment="1">
      <alignment horizontal="left"/>
    </xf>
    <xf numFmtId="0" fontId="194" fillId="0" borderId="0" xfId="0" applyFont="1"/>
    <xf numFmtId="0" fontId="15" fillId="0" borderId="0" xfId="0" applyFont="1"/>
    <xf numFmtId="267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/>
    </xf>
    <xf numFmtId="267" fontId="15" fillId="0" borderId="1" xfId="0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horizontal="left" vertical="center" wrapText="1"/>
    </xf>
    <xf numFmtId="0" fontId="15" fillId="0" borderId="0" xfId="1909" applyFont="1" applyAlignment="1">
      <alignment horizontal="left" wrapText="1"/>
    </xf>
    <xf numFmtId="0" fontId="15" fillId="0" borderId="0" xfId="1909" applyFont="1" applyAlignment="1">
      <alignment horizontal="center"/>
    </xf>
    <xf numFmtId="0" fontId="15" fillId="0" borderId="0" xfId="1909" applyFont="1" applyAlignment="1">
      <alignment horizontal="left"/>
    </xf>
    <xf numFmtId="0" fontId="5" fillId="0" borderId="0" xfId="1909" applyFont="1" applyAlignment="1">
      <alignment horizontal="right" vertical="center"/>
    </xf>
    <xf numFmtId="49" fontId="192" fillId="0" borderId="0" xfId="0" applyNumberFormat="1" applyFont="1" applyAlignment="1">
      <alignment horizontal="center" vertical="center"/>
    </xf>
    <xf numFmtId="49" fontId="192" fillId="0" borderId="0" xfId="0" applyNumberFormat="1" applyFont="1" applyAlignment="1">
      <alignment wrapText="1"/>
    </xf>
    <xf numFmtId="0" fontId="192" fillId="0" borderId="0" xfId="0" applyFont="1"/>
    <xf numFmtId="0" fontId="192" fillId="0" borderId="0" xfId="0" applyFont="1" applyBorder="1"/>
    <xf numFmtId="269" fontId="192" fillId="0" borderId="0" xfId="0" applyNumberFormat="1" applyFont="1"/>
    <xf numFmtId="49" fontId="194" fillId="0" borderId="0" xfId="0" applyNumberFormat="1" applyFont="1" applyAlignment="1">
      <alignment horizontal="center" vertical="center"/>
    </xf>
    <xf numFmtId="49" fontId="194" fillId="0" borderId="0" xfId="0" applyNumberFormat="1" applyFont="1" applyAlignment="1">
      <alignment wrapText="1"/>
    </xf>
    <xf numFmtId="0" fontId="16" fillId="0" borderId="0" xfId="0" applyFont="1" applyAlignment="1">
      <alignment horizontal="right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49" fontId="188" fillId="0" borderId="1" xfId="0" applyNumberFormat="1" applyFont="1" applyBorder="1" applyAlignment="1">
      <alignment horizontal="center" vertical="center"/>
    </xf>
    <xf numFmtId="49" fontId="188" fillId="0" borderId="1" xfId="0" applyNumberFormat="1" applyFont="1" applyBorder="1" applyAlignment="1">
      <alignment wrapText="1"/>
    </xf>
    <xf numFmtId="270" fontId="0" fillId="0" borderId="0" xfId="0" applyNumberFormat="1"/>
    <xf numFmtId="49" fontId="15" fillId="0" borderId="1" xfId="0" applyNumberFormat="1" applyFont="1" applyBorder="1" applyAlignment="1">
      <alignment wrapText="1"/>
    </xf>
    <xf numFmtId="49" fontId="15" fillId="0" borderId="1" xfId="0" applyNumberFormat="1" applyFont="1" applyBorder="1" applyAlignment="1">
      <alignment vertical="center" wrapText="1"/>
    </xf>
    <xf numFmtId="262" fontId="194" fillId="0" borderId="0" xfId="0" applyNumberFormat="1" applyFont="1" applyFill="1"/>
    <xf numFmtId="0" fontId="5" fillId="0" borderId="0" xfId="1909" applyFont="1" applyAlignment="1">
      <alignment wrapText="1"/>
    </xf>
    <xf numFmtId="262" fontId="5" fillId="0" borderId="0" xfId="1909" applyNumberFormat="1" applyFont="1" applyAlignment="1">
      <alignment horizontal="center"/>
    </xf>
    <xf numFmtId="0" fontId="5" fillId="0" borderId="0" xfId="1909" applyFont="1" applyAlignment="1">
      <alignment horizontal="center"/>
    </xf>
    <xf numFmtId="0" fontId="5" fillId="0" borderId="0" xfId="1909" applyFont="1" applyAlignment="1">
      <alignment horizontal="right"/>
    </xf>
    <xf numFmtId="0" fontId="5" fillId="0" borderId="0" xfId="1909" applyFont="1" applyAlignment="1">
      <alignment horizontal="left"/>
    </xf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center" vertical="center"/>
    </xf>
    <xf numFmtId="4" fontId="0" fillId="0" borderId="0" xfId="0" applyNumberFormat="1"/>
    <xf numFmtId="269" fontId="0" fillId="0" borderId="0" xfId="0" applyNumberFormat="1"/>
    <xf numFmtId="49" fontId="188" fillId="0" borderId="0" xfId="0" applyNumberFormat="1" applyFont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262" fontId="194" fillId="0" borderId="0" xfId="0" applyNumberFormat="1" applyFont="1"/>
    <xf numFmtId="2" fontId="0" fillId="0" borderId="0" xfId="0" applyNumberFormat="1"/>
    <xf numFmtId="0" fontId="0" fillId="0" borderId="0" xfId="0" applyAlignment="1">
      <alignment horizontal="center" vertical="center"/>
    </xf>
    <xf numFmtId="0" fontId="193" fillId="0" borderId="0" xfId="0" applyFont="1"/>
    <xf numFmtId="4" fontId="193" fillId="0" borderId="0" xfId="0" applyNumberFormat="1" applyFont="1"/>
    <xf numFmtId="4" fontId="196" fillId="0" borderId="0" xfId="0" applyNumberFormat="1" applyFont="1"/>
    <xf numFmtId="0" fontId="194" fillId="0" borderId="0" xfId="0" applyFont="1" applyAlignment="1">
      <alignment horizontal="center"/>
    </xf>
    <xf numFmtId="0" fontId="15" fillId="0" borderId="1" xfId="0" applyFont="1" applyBorder="1"/>
    <xf numFmtId="272" fontId="0" fillId="0" borderId="0" xfId="0" applyNumberFormat="1"/>
    <xf numFmtId="49" fontId="15" fillId="0" borderId="1" xfId="0" applyNumberFormat="1" applyFont="1" applyFill="1" applyBorder="1"/>
    <xf numFmtId="0" fontId="15" fillId="0" borderId="1" xfId="0" applyFont="1" applyFill="1" applyBorder="1"/>
    <xf numFmtId="0" fontId="5" fillId="0" borderId="0" xfId="1909" applyFont="1" applyAlignment="1"/>
    <xf numFmtId="267" fontId="195" fillId="0" borderId="0" xfId="0" applyNumberFormat="1" applyFont="1" applyFill="1" applyBorder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5" fillId="0" borderId="0" xfId="1909" applyFont="1" applyAlignment="1">
      <alignment horizontal="left"/>
    </xf>
    <xf numFmtId="49" fontId="188" fillId="0" borderId="0" xfId="0" applyNumberFormat="1" applyFont="1" applyAlignment="1">
      <alignment horizontal="center" vertical="center" wrapText="1"/>
    </xf>
    <xf numFmtId="0" fontId="5" fillId="0" borderId="0" xfId="1909" applyFont="1" applyAlignment="1">
      <alignment horizontal="left" wrapText="1"/>
    </xf>
    <xf numFmtId="268" fontId="0" fillId="0" borderId="0" xfId="0" applyNumberFormat="1"/>
    <xf numFmtId="268" fontId="15" fillId="0" borderId="1" xfId="2216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95" fillId="0" borderId="0" xfId="0" applyFont="1"/>
    <xf numFmtId="49" fontId="195" fillId="0" borderId="0" xfId="0" applyNumberFormat="1" applyFont="1" applyBorder="1" applyAlignment="1">
      <alignment horizontal="center" vertical="center"/>
    </xf>
    <xf numFmtId="0" fontId="195" fillId="0" borderId="0" xfId="0" applyFont="1" applyFill="1" applyBorder="1" applyAlignment="1">
      <alignment horizontal="left" vertical="center" wrapText="1"/>
    </xf>
    <xf numFmtId="0" fontId="192" fillId="0" borderId="0" xfId="0" applyFont="1" applyFill="1"/>
    <xf numFmtId="270" fontId="192" fillId="0" borderId="0" xfId="0" applyNumberFormat="1" applyFont="1"/>
    <xf numFmtId="0" fontId="7" fillId="0" borderId="0" xfId="0" applyFont="1" applyAlignment="1">
      <alignment horizontal="right"/>
    </xf>
    <xf numFmtId="262" fontId="192" fillId="0" borderId="0" xfId="0" applyNumberFormat="1" applyFont="1"/>
    <xf numFmtId="0" fontId="4" fillId="0" borderId="0" xfId="1909" applyFont="1" applyAlignment="1">
      <alignment wrapText="1"/>
    </xf>
    <xf numFmtId="0" fontId="4" fillId="0" borderId="0" xfId="1909" applyFont="1" applyAlignment="1">
      <alignment horizontal="center"/>
    </xf>
    <xf numFmtId="0" fontId="4" fillId="0" borderId="0" xfId="1909" applyFont="1" applyAlignment="1">
      <alignment horizontal="left"/>
    </xf>
    <xf numFmtId="0" fontId="4" fillId="0" borderId="0" xfId="1909" applyFont="1" applyAlignment="1">
      <alignment horizontal="left" wrapText="1"/>
    </xf>
    <xf numFmtId="262" fontId="4" fillId="0" borderId="0" xfId="1909" applyNumberFormat="1" applyFont="1" applyAlignment="1">
      <alignment horizontal="center"/>
    </xf>
    <xf numFmtId="0" fontId="192" fillId="0" borderId="0" xfId="0" applyFont="1" applyAlignment="1"/>
    <xf numFmtId="0" fontId="15" fillId="0" borderId="0" xfId="0" applyFont="1" applyBorder="1"/>
    <xf numFmtId="4" fontId="15" fillId="0" borderId="0" xfId="0" applyNumberFormat="1" applyFont="1" applyBorder="1" applyAlignment="1">
      <alignment horizontal="center"/>
    </xf>
    <xf numFmtId="270" fontId="188" fillId="0" borderId="1" xfId="2216" applyNumberFormat="1" applyFont="1" applyFill="1" applyBorder="1" applyAlignment="1">
      <alignment horizontal="center" vertical="center"/>
    </xf>
    <xf numFmtId="0" fontId="188" fillId="0" borderId="1" xfId="0" applyFont="1" applyFill="1" applyBorder="1" applyAlignment="1">
      <alignment vertical="center" wrapText="1"/>
    </xf>
    <xf numFmtId="4" fontId="0" fillId="0" borderId="0" xfId="0" applyNumberFormat="1" applyAlignment="1">
      <alignment wrapText="1"/>
    </xf>
    <xf numFmtId="270" fontId="15" fillId="0" borderId="1" xfId="2216" applyNumberFormat="1" applyFont="1" applyFill="1" applyBorder="1" applyAlignment="1">
      <alignment horizontal="center" vertical="center"/>
    </xf>
    <xf numFmtId="4" fontId="188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90" fillId="0" borderId="1" xfId="0" applyFont="1" applyFill="1" applyBorder="1" applyAlignment="1">
      <alignment horizontal="left" vertical="center" wrapText="1"/>
    </xf>
    <xf numFmtId="3" fontId="0" fillId="0" borderId="0" xfId="0" applyNumberFormat="1"/>
    <xf numFmtId="3" fontId="199" fillId="0" borderId="0" xfId="1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/>
    </xf>
    <xf numFmtId="3" fontId="15" fillId="0" borderId="1" xfId="0" applyNumberFormat="1" applyFont="1" applyBorder="1" applyAlignment="1">
      <alignment horizontal="center"/>
    </xf>
    <xf numFmtId="3" fontId="15" fillId="0" borderId="1" xfId="1" applyNumberFormat="1" applyFont="1" applyFill="1" applyBorder="1" applyAlignment="1">
      <alignment horizontal="center" vertical="center"/>
    </xf>
    <xf numFmtId="3" fontId="13" fillId="0" borderId="1" xfId="1" applyNumberFormat="1" applyFont="1" applyFill="1" applyBorder="1" applyAlignment="1">
      <alignment horizontal="center" vertical="center"/>
    </xf>
    <xf numFmtId="266" fontId="15" fillId="0" borderId="1" xfId="1" applyNumberFormat="1" applyFont="1" applyFill="1" applyBorder="1" applyAlignment="1">
      <alignment horizontal="center"/>
    </xf>
    <xf numFmtId="0" fontId="193" fillId="0" borderId="0" xfId="0" applyFont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13" fillId="0" borderId="0" xfId="0" applyNumberFormat="1" applyFont="1" applyBorder="1" applyAlignment="1">
      <alignment horizontal="center"/>
    </xf>
    <xf numFmtId="0" fontId="190" fillId="0" borderId="0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/>
    </xf>
    <xf numFmtId="0" fontId="14" fillId="0" borderId="3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left"/>
    </xf>
    <xf numFmtId="0" fontId="4" fillId="0" borderId="6" xfId="0" applyNumberFormat="1" applyFont="1" applyBorder="1" applyAlignment="1">
      <alignment horizontal="left"/>
    </xf>
    <xf numFmtId="49" fontId="39" fillId="0" borderId="6" xfId="1627" applyNumberFormat="1" applyBorder="1" applyAlignment="1" applyProtection="1">
      <alignment horizontal="left"/>
    </xf>
    <xf numFmtId="49" fontId="5" fillId="0" borderId="6" xfId="0" applyNumberFormat="1" applyFont="1" applyBorder="1" applyAlignment="1">
      <alignment horizontal="left"/>
    </xf>
    <xf numFmtId="49" fontId="5" fillId="0" borderId="10" xfId="0" applyNumberFormat="1" applyFont="1" applyBorder="1" applyAlignment="1">
      <alignment horizontal="left"/>
    </xf>
    <xf numFmtId="0" fontId="5" fillId="0" borderId="6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 vertical="center"/>
    </xf>
    <xf numFmtId="0" fontId="187" fillId="0" borderId="0" xfId="0" applyFont="1" applyAlignment="1">
      <alignment horizontal="center" vertical="center" wrapText="1"/>
    </xf>
    <xf numFmtId="0" fontId="188" fillId="0" borderId="0" xfId="0" applyFont="1" applyAlignment="1">
      <alignment horizontal="center" wrapText="1"/>
    </xf>
    <xf numFmtId="0" fontId="8" fillId="0" borderId="0" xfId="0" applyFont="1" applyAlignment="1">
      <alignment horizontal="right"/>
    </xf>
    <xf numFmtId="0" fontId="8" fillId="0" borderId="3" xfId="0" applyFont="1" applyBorder="1" applyAlignment="1">
      <alignment horizontal="right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5" fillId="0" borderId="0" xfId="1909" applyFont="1" applyAlignment="1">
      <alignment horizontal="left"/>
    </xf>
    <xf numFmtId="49" fontId="188" fillId="0" borderId="0" xfId="0" applyNumberFormat="1" applyFont="1" applyAlignment="1">
      <alignment horizontal="center" vertical="center" wrapText="1"/>
    </xf>
    <xf numFmtId="49" fontId="188" fillId="0" borderId="0" xfId="0" applyNumberFormat="1" applyFont="1" applyAlignment="1">
      <alignment horizontal="center" vertical="center"/>
    </xf>
    <xf numFmtId="0" fontId="188" fillId="0" borderId="0" xfId="0" applyFont="1" applyAlignment="1"/>
    <xf numFmtId="49" fontId="197" fillId="0" borderId="0" xfId="0" applyNumberFormat="1" applyFont="1" applyAlignment="1">
      <alignment horizontal="center" vertical="center" wrapText="1"/>
    </xf>
    <xf numFmtId="0" fontId="193" fillId="0" borderId="0" xfId="0" applyFont="1" applyAlignment="1">
      <alignment horizontal="center"/>
    </xf>
    <xf numFmtId="0" fontId="188" fillId="0" borderId="0" xfId="0" applyFont="1" applyAlignment="1">
      <alignment horizontal="center" vertical="center" wrapText="1"/>
    </xf>
    <xf numFmtId="0" fontId="194" fillId="0" borderId="0" xfId="0" applyFont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wrapText="1"/>
    </xf>
    <xf numFmtId="49" fontId="15" fillId="0" borderId="6" xfId="0" applyNumberFormat="1" applyFont="1" applyBorder="1" applyAlignment="1">
      <alignment horizontal="center" wrapText="1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6" xfId="0" applyFont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center" vertical="center" wrapText="1"/>
    </xf>
    <xf numFmtId="0" fontId="5" fillId="0" borderId="0" xfId="1909" applyFont="1" applyAlignment="1">
      <alignment horizontal="left" wrapText="1"/>
    </xf>
    <xf numFmtId="0" fontId="13" fillId="55" borderId="5" xfId="1" applyFont="1" applyFill="1" applyBorder="1" applyAlignment="1">
      <alignment horizontal="center" vertical="center" wrapText="1"/>
    </xf>
    <xf numFmtId="0" fontId="13" fillId="55" borderId="6" xfId="1" applyFont="1" applyFill="1" applyBorder="1" applyAlignment="1">
      <alignment horizontal="center" vertical="center" wrapText="1"/>
    </xf>
    <xf numFmtId="0" fontId="13" fillId="55" borderId="7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/>
    </xf>
    <xf numFmtId="0" fontId="9" fillId="0" borderId="6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0" fontId="185" fillId="0" borderId="5" xfId="1" applyFont="1" applyFill="1" applyBorder="1" applyAlignment="1">
      <alignment horizontal="center" vertical="center" wrapText="1"/>
    </xf>
    <xf numFmtId="0" fontId="185" fillId="0" borderId="7" xfId="1" applyFont="1" applyFill="1" applyBorder="1" applyAlignment="1">
      <alignment horizontal="center" vertical="center" wrapText="1"/>
    </xf>
    <xf numFmtId="0" fontId="185" fillId="0" borderId="6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9" fillId="0" borderId="2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93" fillId="0" borderId="8" xfId="0" applyFont="1" applyBorder="1" applyAlignment="1">
      <alignment horizontal="center"/>
    </xf>
    <xf numFmtId="0" fontId="200" fillId="0" borderId="0" xfId="0" applyFont="1" applyAlignment="1"/>
    <xf numFmtId="0" fontId="201" fillId="0" borderId="0" xfId="0" applyFont="1"/>
    <xf numFmtId="0" fontId="202" fillId="0" borderId="0" xfId="0" applyFont="1" applyAlignment="1">
      <alignment horizontal="center" wrapText="1"/>
    </xf>
    <xf numFmtId="0" fontId="203" fillId="0" borderId="0" xfId="0" applyFont="1"/>
    <xf numFmtId="0" fontId="203" fillId="0" borderId="0" xfId="0" applyFont="1" applyBorder="1" applyAlignment="1">
      <alignment horizontal="center" vertical="center" wrapText="1"/>
    </xf>
    <xf numFmtId="267" fontId="203" fillId="0" borderId="0" xfId="0" applyNumberFormat="1" applyFont="1" applyBorder="1" applyAlignment="1">
      <alignment horizontal="center" vertical="center"/>
    </xf>
    <xf numFmtId="267" fontId="203" fillId="0" borderId="0" xfId="0" applyNumberFormat="1" applyFont="1" applyBorder="1" applyAlignment="1">
      <alignment vertical="center"/>
    </xf>
    <xf numFmtId="267" fontId="201" fillId="0" borderId="0" xfId="0" applyNumberFormat="1" applyFont="1"/>
    <xf numFmtId="267" fontId="203" fillId="58" borderId="0" xfId="0" applyNumberFormat="1" applyFont="1" applyFill="1" applyBorder="1" applyAlignment="1">
      <alignment vertical="center"/>
    </xf>
    <xf numFmtId="268" fontId="201" fillId="0" borderId="0" xfId="0" applyNumberFormat="1" applyFont="1"/>
    <xf numFmtId="4" fontId="201" fillId="0" borderId="0" xfId="0" applyNumberFormat="1" applyFont="1"/>
    <xf numFmtId="270" fontId="201" fillId="0" borderId="0" xfId="0" applyNumberFormat="1" applyFont="1"/>
    <xf numFmtId="271" fontId="201" fillId="0" borderId="0" xfId="0" applyNumberFormat="1" applyFont="1"/>
    <xf numFmtId="269" fontId="201" fillId="0" borderId="0" xfId="0" applyNumberFormat="1" applyFont="1"/>
    <xf numFmtId="4" fontId="204" fillId="0" borderId="0" xfId="0" applyNumberFormat="1" applyFont="1"/>
    <xf numFmtId="3" fontId="201" fillId="0" borderId="0" xfId="0" applyNumberFormat="1" applyFont="1"/>
    <xf numFmtId="0" fontId="205" fillId="0" borderId="0" xfId="1" applyFont="1" applyFill="1"/>
    <xf numFmtId="0" fontId="200" fillId="0" borderId="0" xfId="1" applyFont="1" applyFill="1"/>
    <xf numFmtId="0" fontId="206" fillId="0" borderId="0" xfId="1" applyFont="1" applyFill="1"/>
    <xf numFmtId="3" fontId="205" fillId="0" borderId="0" xfId="1" applyNumberFormat="1" applyFont="1" applyFill="1"/>
    <xf numFmtId="0" fontId="205" fillId="0" borderId="0" xfId="1" applyFont="1" applyFill="1" applyBorder="1"/>
    <xf numFmtId="0" fontId="200" fillId="0" borderId="0" xfId="1" applyFont="1" applyFill="1" applyBorder="1"/>
    <xf numFmtId="0" fontId="206" fillId="0" borderId="0" xfId="1" applyFont="1" applyFill="1" applyBorder="1"/>
    <xf numFmtId="3" fontId="203" fillId="0" borderId="0" xfId="1" applyNumberFormat="1" applyFont="1" applyBorder="1" applyAlignment="1">
      <alignment horizontal="center" vertical="center"/>
    </xf>
    <xf numFmtId="3" fontId="205" fillId="0" borderId="0" xfId="1" applyNumberFormat="1" applyFont="1" applyFill="1" applyBorder="1"/>
    <xf numFmtId="3" fontId="207" fillId="0" borderId="0" xfId="1" applyNumberFormat="1" applyFont="1" applyBorder="1" applyAlignment="1">
      <alignment horizontal="center" vertical="center"/>
    </xf>
    <xf numFmtId="3" fontId="202" fillId="0" borderId="0" xfId="1" applyNumberFormat="1" applyFont="1" applyBorder="1" applyAlignment="1">
      <alignment horizontal="center" vertical="center"/>
    </xf>
    <xf numFmtId="266" fontId="203" fillId="0" borderId="0" xfId="1" applyNumberFormat="1" applyFont="1" applyBorder="1" applyAlignment="1">
      <alignment horizontal="center"/>
    </xf>
  </cellXfs>
  <cellStyles count="2222">
    <cellStyle name=" 1" xfId="3" xr:uid="{00000000-0005-0000-0000-000000000000}"/>
    <cellStyle name="_x000a_bidires=100_x000d_" xfId="4" xr:uid="{00000000-0005-0000-0000-000001000000}"/>
    <cellStyle name="_x000a_bidires=100_x000d_ 2" xfId="5" xr:uid="{00000000-0005-0000-0000-000002000000}"/>
    <cellStyle name="_x000a_bidires=100_x000d_ 2 2" xfId="6" xr:uid="{00000000-0005-0000-0000-000003000000}"/>
    <cellStyle name="_x000a_bidires=100_x000d_ 2_прил_1_ Формат БП 2012" xfId="7" xr:uid="{00000000-0005-0000-0000-000004000000}"/>
    <cellStyle name="_x000a_bidires=100_x000d__СТАНЦИИ_2011_БП" xfId="8" xr:uid="{00000000-0005-0000-0000-000005000000}"/>
    <cellStyle name="%" xfId="9" xr:uid="{00000000-0005-0000-0000-000006000000}"/>
    <cellStyle name="%_Inputs" xfId="10" xr:uid="{00000000-0005-0000-0000-000007000000}"/>
    <cellStyle name="%_Inputs (const)" xfId="11" xr:uid="{00000000-0005-0000-0000-000008000000}"/>
    <cellStyle name="%_Inputs Co" xfId="12" xr:uid="{00000000-0005-0000-0000-000009000000}"/>
    <cellStyle name="?_x0001_" xfId="13" xr:uid="{00000000-0005-0000-0000-00000A000000}"/>
    <cellStyle name="?_x0001_ 2" xfId="14" xr:uid="{00000000-0005-0000-0000-00000B000000}"/>
    <cellStyle name="?_x0001_ 2 2" xfId="15" xr:uid="{00000000-0005-0000-0000-00000C000000}"/>
    <cellStyle name="?_x0001_ 2_прил_1_ Формат БП 2012" xfId="16" xr:uid="{00000000-0005-0000-0000-00000D000000}"/>
    <cellStyle name="?_x0001__6.1-топл_расход" xfId="17" xr:uid="{00000000-0005-0000-0000-00000E000000}"/>
    <cellStyle name="?…?ж?Ш?и [0.00]" xfId="18" xr:uid="{00000000-0005-0000-0000-00000F000000}"/>
    <cellStyle name="?W??_‘O’с?р??" xfId="19" xr:uid="{00000000-0005-0000-0000-000010000000}"/>
    <cellStyle name="]_x000d__x000a_Zoomed=1_x000d__x000a_Row=0_x000d__x000a_Column=0_x000d__x000a_Height=0_x000d__x000a_Width=0_x000d__x000a_FontName=FoxFont_x000d__x000a_FontStyle=0_x000d__x000a_FontSize=9_x000d__x000a_PrtFontName=FoxPrin" xfId="20" xr:uid="{00000000-0005-0000-0000-000011000000}"/>
    <cellStyle name="]_x000d__x000a_Zoomed=1_x000d__x000a_Row=0_x000d__x000a_Column=0_x000d__x000a_Height=0_x000d__x000a_Width=0_x000d__x000a_FontName=FoxFont_x000d__x000a_FontStyle=0_x000d__x000a_FontSize=9_x000d__x000a_PrtFontName=FoxPrin 2" xfId="21" xr:uid="{00000000-0005-0000-0000-000012000000}"/>
    <cellStyle name="]_x000d__x000a_Zoomed=1_x000d__x000a_Row=0_x000d__x000a_Column=0_x000d__x000a_Height=0_x000d__x000a_Width=0_x000d__x000a_FontName=FoxFont_x000d__x000a_FontStyle=0_x000d__x000a_FontSize=9_x000d__x000a_PrtFontName=FoxPrin 2 2" xfId="22" xr:uid="{00000000-0005-0000-0000-000013000000}"/>
    <cellStyle name="]_x000d__x000a_Zoomed=1_x000d__x000a_Row=0_x000d__x000a_Column=0_x000d__x000a_Height=0_x000d__x000a_Width=0_x000d__x000a_FontName=FoxFont_x000d__x000a_FontStyle=0_x000d__x000a_FontSize=9_x000d__x000a_PrtFontName=FoxPrin 2_прил_1_ Формат БП 2012" xfId="23" xr:uid="{00000000-0005-0000-0000-000014000000}"/>
    <cellStyle name="]_x000d__x000a_Zoomed=1_x000d__x000a_Row=0_x000d__x000a_Column=0_x000d__x000a_Height=0_x000d__x000a_Width=0_x000d__x000a_FontName=FoxFont_x000d__x000a_FontStyle=0_x000d__x000a_FontSize=9_x000d__x000a_PrtFontName=FoxPrin 3" xfId="24" xr:uid="{00000000-0005-0000-0000-000015000000}"/>
    <cellStyle name="]_x000d__x000a_Zoomed=1_x000d__x000a_Row=0_x000d__x000a_Column=0_x000d__x000a_Height=0_x000d__x000a_Width=0_x000d__x000a_FontName=FoxFont_x000d__x000a_FontStyle=0_x000d__x000a_FontSize=9_x000d__x000a_PrtFontName=FoxPrin_БП_СЗТЭЦ_2011" xfId="25" xr:uid="{00000000-0005-0000-0000-000016000000}"/>
    <cellStyle name="_3 кв 2006 Свод_140706" xfId="26" xr:uid="{00000000-0005-0000-0000-000017000000}"/>
    <cellStyle name="_CurrencySpace_04 Medfenix Company Model1" xfId="27" xr:uid="{00000000-0005-0000-0000-000018000000}"/>
    <cellStyle name="_CurrencySpace_04 Medfenix Company Model1 2" xfId="28" xr:uid="{00000000-0005-0000-0000-000019000000}"/>
    <cellStyle name="_CurrencySpace_04 Medfenix Company Model1 2 2" xfId="29" xr:uid="{00000000-0005-0000-0000-00001A000000}"/>
    <cellStyle name="_Heading" xfId="30" xr:uid="{00000000-0005-0000-0000-00001B000000}"/>
    <cellStyle name="_Model_RAB Мой" xfId="31" xr:uid="{00000000-0005-0000-0000-00001C000000}"/>
    <cellStyle name="_Model_RAB Мой_46EE.2011(v1.0)" xfId="32" xr:uid="{00000000-0005-0000-0000-00001D000000}"/>
    <cellStyle name="_Model_RAB Мой_46EE.2011(v1.2)" xfId="33" xr:uid="{00000000-0005-0000-0000-00001E000000}"/>
    <cellStyle name="_Model_RAB Мой_ARMRAZR" xfId="34" xr:uid="{00000000-0005-0000-0000-00001F000000}"/>
    <cellStyle name="_Model_RAB Мой_BALANCE.WARM.2010.FACT(v1.0)" xfId="35" xr:uid="{00000000-0005-0000-0000-000020000000}"/>
    <cellStyle name="_Model_RAB Мой_BALANCE.WARM.2010.PLAN" xfId="36" xr:uid="{00000000-0005-0000-0000-000021000000}"/>
    <cellStyle name="_Model_RAB Мой_BALANCE.WARM.2011YEAR(v0.7)" xfId="37" xr:uid="{00000000-0005-0000-0000-000022000000}"/>
    <cellStyle name="_Model_RAB Мой_BALANCE.WARM.2011YEAR.NEW.UPDATE.SCHEME" xfId="38" xr:uid="{00000000-0005-0000-0000-000023000000}"/>
    <cellStyle name="_Model_RAB Мой_FORM910.2012(v1.1)" xfId="39" xr:uid="{00000000-0005-0000-0000-000024000000}"/>
    <cellStyle name="_Model_RAB Мой_NADB.JNVLS.APTEKA.2011(v1.3.3)" xfId="40" xr:uid="{00000000-0005-0000-0000-000025000000}"/>
    <cellStyle name="_Model_RAB Мой_NADB.JNVLS.APTEKA.2011(v1.3.4)" xfId="41" xr:uid="{00000000-0005-0000-0000-000026000000}"/>
    <cellStyle name="_Model_RAB Мой_PREDEL.JKH.UTV.2011(v1.0.1)" xfId="42" xr:uid="{00000000-0005-0000-0000-000027000000}"/>
    <cellStyle name="_Model_RAB Мой_PREDEL.JKH.UTV.2011(v1.1)" xfId="43" xr:uid="{00000000-0005-0000-0000-000028000000}"/>
    <cellStyle name="_Model_RAB Мой_UPDATE.46EE.2011.TO.1.1" xfId="44" xr:uid="{00000000-0005-0000-0000-000029000000}"/>
    <cellStyle name="_Model_RAB Мой_UPDATE.BALANCE.WARM.2011YEAR.TO.1.1" xfId="45" xr:uid="{00000000-0005-0000-0000-00002A000000}"/>
    <cellStyle name="_Model_RAB Мой_UPDATE.NADB.JNVLS.APTEKA.2011.TO.1.3.4" xfId="46" xr:uid="{00000000-0005-0000-0000-00002B000000}"/>
    <cellStyle name="_Model_RAB_MRSK_svod" xfId="47" xr:uid="{00000000-0005-0000-0000-00002C000000}"/>
    <cellStyle name="_Model_RAB_MRSK_svod_46EE.2011(v1.0)" xfId="48" xr:uid="{00000000-0005-0000-0000-00002D000000}"/>
    <cellStyle name="_Model_RAB_MRSK_svod_46EE.2011(v1.2)" xfId="49" xr:uid="{00000000-0005-0000-0000-00002E000000}"/>
    <cellStyle name="_Model_RAB_MRSK_svod_ARMRAZR" xfId="50" xr:uid="{00000000-0005-0000-0000-00002F000000}"/>
    <cellStyle name="_Model_RAB_MRSK_svod_BALANCE.WARM.2010.FACT(v1.0)" xfId="51" xr:uid="{00000000-0005-0000-0000-000030000000}"/>
    <cellStyle name="_Model_RAB_MRSK_svod_BALANCE.WARM.2010.PLAN" xfId="52" xr:uid="{00000000-0005-0000-0000-000031000000}"/>
    <cellStyle name="_Model_RAB_MRSK_svod_BALANCE.WARM.2011YEAR(v0.7)" xfId="53" xr:uid="{00000000-0005-0000-0000-000032000000}"/>
    <cellStyle name="_Model_RAB_MRSK_svod_BALANCE.WARM.2011YEAR.NEW.UPDATE.SCHEME" xfId="54" xr:uid="{00000000-0005-0000-0000-000033000000}"/>
    <cellStyle name="_Model_RAB_MRSK_svod_FORM910.2012(v1.1)" xfId="55" xr:uid="{00000000-0005-0000-0000-000034000000}"/>
    <cellStyle name="_Model_RAB_MRSK_svod_NADB.JNVLS.APTEKA.2011(v1.3.3)" xfId="56" xr:uid="{00000000-0005-0000-0000-000035000000}"/>
    <cellStyle name="_Model_RAB_MRSK_svod_NADB.JNVLS.APTEKA.2011(v1.3.4)" xfId="57" xr:uid="{00000000-0005-0000-0000-000036000000}"/>
    <cellStyle name="_Model_RAB_MRSK_svod_PREDEL.JKH.UTV.2011(v1.0.1)" xfId="58" xr:uid="{00000000-0005-0000-0000-000037000000}"/>
    <cellStyle name="_Model_RAB_MRSK_svod_PREDEL.JKH.UTV.2011(v1.1)" xfId="59" xr:uid="{00000000-0005-0000-0000-000038000000}"/>
    <cellStyle name="_Model_RAB_MRSK_svod_UPDATE.46EE.2011.TO.1.1" xfId="60" xr:uid="{00000000-0005-0000-0000-000039000000}"/>
    <cellStyle name="_Model_RAB_MRSK_svod_UPDATE.BALANCE.WARM.2011YEAR.TO.1.1" xfId="61" xr:uid="{00000000-0005-0000-0000-00003A000000}"/>
    <cellStyle name="_Model_RAB_MRSK_svod_UPDATE.NADB.JNVLS.APTEKA.2011.TO.1.3.4" xfId="62" xr:uid="{00000000-0005-0000-0000-00003B000000}"/>
    <cellStyle name="_P&amp;L &amp; Value" xfId="63" xr:uid="{00000000-0005-0000-0000-00003C000000}"/>
    <cellStyle name="_pack_6mes_2006_Интер РАО" xfId="64" xr:uid="{00000000-0005-0000-0000-00003D000000}"/>
    <cellStyle name="_PBC schedule" xfId="65" xr:uid="{00000000-0005-0000-0000-00003E000000}"/>
    <cellStyle name="_Plug" xfId="66" xr:uid="{00000000-0005-0000-0000-00003F000000}"/>
    <cellStyle name="_Plug 2" xfId="67" xr:uid="{00000000-0005-0000-0000-000040000000}"/>
    <cellStyle name="_Plug_6.1-топл_расход" xfId="68" xr:uid="{00000000-0005-0000-0000-000041000000}"/>
    <cellStyle name="_Plug_6.2-топливо_приобр" xfId="69" xr:uid="{00000000-0005-0000-0000-000042000000}"/>
    <cellStyle name="_Plug_6.3-топливо_зап" xfId="70" xr:uid="{00000000-0005-0000-0000-000043000000}"/>
    <cellStyle name="_Plug_Бизнес-план ИНТЕР РАО ЕЭС" xfId="71" xr:uid="{00000000-0005-0000-0000-000044000000}"/>
    <cellStyle name="_Plug_БП_СЗТЭЦ_2011" xfId="72" xr:uid="{00000000-0005-0000-0000-000045000000}"/>
    <cellStyle name="_Plug_БП_СТЭС_2011" xfId="73" xr:uid="{00000000-0005-0000-0000-000046000000}"/>
    <cellStyle name="_Plug_генерация_форматы_ССП_2010-2014_конс" xfId="74" xr:uid="{00000000-0005-0000-0000-000047000000}"/>
    <cellStyle name="_Plug_Инвестиции" xfId="75" xr:uid="{00000000-0005-0000-0000-000048000000}"/>
    <cellStyle name="_Plug_Инвестиции 20.02.10" xfId="76" xr:uid="{00000000-0005-0000-0000-000049000000}"/>
    <cellStyle name="_Plug_Копия Бизнес - план на 2009 СЗ на 11 01 09" xfId="77" xr:uid="{00000000-0005-0000-0000-00004A000000}"/>
    <cellStyle name="_Plug_Копия Бизнес - план на 2009 СЗ на 11 01 09_6.1-топл_расход" xfId="78" xr:uid="{00000000-0005-0000-0000-00004B000000}"/>
    <cellStyle name="_Plug_Копия Бизнес - план на 2009 СЗ на 11 01 09_6.2-топливо_приобр" xfId="79" xr:uid="{00000000-0005-0000-0000-00004C000000}"/>
    <cellStyle name="_Plug_Копия Бизнес - план на 2009 СЗ на 11 01 09_6.3-топливо_зап" xfId="80" xr:uid="{00000000-0005-0000-0000-00004D000000}"/>
    <cellStyle name="_Plug_Макет форм_Mtkvari_КПЭ" xfId="81" xr:uid="{00000000-0005-0000-0000-00004E000000}"/>
    <cellStyle name="_Plug_Ожидаемые ИПГУ" xfId="82" xr:uid="{00000000-0005-0000-0000-00004F000000}"/>
    <cellStyle name="_Plug_Ожидаемые ИПГУ_6.1-топл_расход" xfId="83" xr:uid="{00000000-0005-0000-0000-000050000000}"/>
    <cellStyle name="_Plug_Ожидаемые ИПГУ_6.2-топливо_приобр" xfId="84" xr:uid="{00000000-0005-0000-0000-000051000000}"/>
    <cellStyle name="_Plug_Ожидаемые ИПГУ_6.3-топливо_зап" xfId="85" xr:uid="{00000000-0005-0000-0000-000052000000}"/>
    <cellStyle name="_Plug_ОС справочник" xfId="86" xr:uid="{00000000-0005-0000-0000-000053000000}"/>
    <cellStyle name="_Plug_отчет БП 1кв.09 ИвПГУ" xfId="87" xr:uid="{00000000-0005-0000-0000-000054000000}"/>
    <cellStyle name="_Plug_отчет БП 1кв.09 ИвПГУ_6.1-топл_расход" xfId="88" xr:uid="{00000000-0005-0000-0000-000055000000}"/>
    <cellStyle name="_Plug_отчет БП 1кв.09 ИвПГУ_6.2-топливо_приобр" xfId="89" xr:uid="{00000000-0005-0000-0000-000056000000}"/>
    <cellStyle name="_Plug_отчет БП 1кв.09 ИвПГУ_6.3-топливо_зап" xfId="90" xr:uid="{00000000-0005-0000-0000-000057000000}"/>
    <cellStyle name="_Plug_РБП" xfId="91" xr:uid="{00000000-0005-0000-0000-000058000000}"/>
    <cellStyle name="_Plug_рынок" xfId="92" xr:uid="{00000000-0005-0000-0000-000059000000}"/>
    <cellStyle name="_Plug_рынок_6.1-топл_расход" xfId="93" xr:uid="{00000000-0005-0000-0000-00005A000000}"/>
    <cellStyle name="_Plug_рынок_6.2-топливо_приобр" xfId="94" xr:uid="{00000000-0005-0000-0000-00005B000000}"/>
    <cellStyle name="_Plug_рынок_6.3-топливо_зап" xfId="95" xr:uid="{00000000-0005-0000-0000-00005C000000}"/>
    <cellStyle name="_Plug_СЗТЭЦ_БП_2009_финал" xfId="96" xr:uid="{00000000-0005-0000-0000-00005D000000}"/>
    <cellStyle name="_Plug_СТАНЦИИ_2011_БП" xfId="97" xr:uid="{00000000-0005-0000-0000-00005E000000}"/>
    <cellStyle name="_Plug_Формат БП  ИНТЕР РАО ЕЭС+ССЭП+отчет БП_2 вар" xfId="98" xr:uid="{00000000-0005-0000-0000-00005F000000}"/>
    <cellStyle name="_Plug_ЦК Орел" xfId="99" xr:uid="{00000000-0005-0000-0000-000060000000}"/>
    <cellStyle name="_RP-2000" xfId="100" xr:uid="{00000000-0005-0000-0000-000061000000}"/>
    <cellStyle name="_SUEK PBC (15)" xfId="101" xr:uid="{00000000-0005-0000-0000-000062000000}"/>
    <cellStyle name="_SZNP - Eqiuty Roll" xfId="102" xr:uid="{00000000-0005-0000-0000-000063000000}"/>
    <cellStyle name="_SZNP - rasshifrovki-002000-333" xfId="103" xr:uid="{00000000-0005-0000-0000-000064000000}"/>
    <cellStyle name="_SZNP - TRS-092000" xfId="104" xr:uid="{00000000-0005-0000-0000-000065000000}"/>
    <cellStyle name="_TableHead" xfId="105" xr:uid="{00000000-0005-0000-0000-000066000000}"/>
    <cellStyle name="_TableHead_6.1-топл_расход" xfId="106" xr:uid="{00000000-0005-0000-0000-000067000000}"/>
    <cellStyle name="_TableHead_6.2-топливо_приобр" xfId="107" xr:uid="{00000000-0005-0000-0000-000068000000}"/>
    <cellStyle name="_TableHead_6.3-топливо_зап" xfId="108" xr:uid="{00000000-0005-0000-0000-000069000000}"/>
    <cellStyle name="_TableHead_Инвестиции" xfId="109" xr:uid="{00000000-0005-0000-0000-00006A000000}"/>
    <cellStyle name="_TableHead_Инвестиции 20.02.10" xfId="110" xr:uid="{00000000-0005-0000-0000-00006B000000}"/>
    <cellStyle name="_TableHead_Макет форм_Mtkvari_КПЭ" xfId="111" xr:uid="{00000000-0005-0000-0000-00006C000000}"/>
    <cellStyle name="_TableHead_ОС справочник" xfId="112" xr:uid="{00000000-0005-0000-0000-00006D000000}"/>
    <cellStyle name="_TableHead_РБП" xfId="113" xr:uid="{00000000-0005-0000-0000-00006E000000}"/>
    <cellStyle name="_TableRowHead" xfId="114" xr:uid="{00000000-0005-0000-0000-00006F000000}"/>
    <cellStyle name="_TableSuperHead" xfId="115" xr:uid="{00000000-0005-0000-0000-000070000000}"/>
    <cellStyle name="_Альбом отчетов Reports" xfId="116" xr:uid="{00000000-0005-0000-0000-000071000000}"/>
    <cellStyle name="_ахр_2006_проверка20060904" xfId="117" xr:uid="{00000000-0005-0000-0000-000072000000}"/>
    <cellStyle name="_БДР _ 2006_28 ноя" xfId="118" xr:uid="{00000000-0005-0000-0000-000073000000}"/>
    <cellStyle name="_бдр_бюджетный пакет_r_2" xfId="119" xr:uid="{00000000-0005-0000-0000-000074000000}"/>
    <cellStyle name="_Бюджет 2006_группа_защита_3" xfId="120" xr:uid="{00000000-0005-0000-0000-000075000000}"/>
    <cellStyle name="_Бюджет 2006_утвержденный" xfId="121" xr:uid="{00000000-0005-0000-0000-000076000000}"/>
    <cellStyle name="_Бюджет КВ_2006_13 03 2006" xfId="122" xr:uid="{00000000-0005-0000-0000-000077000000}"/>
    <cellStyle name="_Бюджет КВ_2006_17 03 2006_2 (2)" xfId="123" xr:uid="{00000000-0005-0000-0000-000078000000}"/>
    <cellStyle name="_Бюджет КВ_2006_II кв" xfId="124" xr:uid="{00000000-0005-0000-0000-000079000000}"/>
    <cellStyle name="_Бюджет КВ_пл 3 кв_13 07 06" xfId="125" xr:uid="{00000000-0005-0000-0000-00007A000000}"/>
    <cellStyle name="_Бюджет на 2006 г 21 11 05 (2)" xfId="126" xr:uid="{00000000-0005-0000-0000-00007B000000}"/>
    <cellStyle name="_Бюджет на 2006 г.14.11.05" xfId="127" xr:uid="{00000000-0005-0000-0000-00007C000000}"/>
    <cellStyle name="_ВО ОП ТЭС-ОТ- 2007" xfId="128" xr:uid="{00000000-0005-0000-0000-00007D000000}"/>
    <cellStyle name="_ВФ ОАО ТЭС-ОТ- 2009" xfId="129" xr:uid="{00000000-0005-0000-0000-00007E000000}"/>
    <cellStyle name="_выручка по присоединениям2" xfId="130" xr:uid="{00000000-0005-0000-0000-00007F000000}"/>
    <cellStyle name="_Динамика 1-2006 230506" xfId="131" xr:uid="{00000000-0005-0000-0000-000080000000}"/>
    <cellStyle name="_Договор аренды ЯЭ с разбивкой" xfId="132" xr:uid="{00000000-0005-0000-0000-000081000000}"/>
    <cellStyle name="_Инвестиции 20.02.10" xfId="133" xr:uid="{00000000-0005-0000-0000-000082000000}"/>
    <cellStyle name="_Исходные данные для модели" xfId="134" xr:uid="{00000000-0005-0000-0000-000083000000}"/>
    <cellStyle name="_Капвложения 2006" xfId="135" xr:uid="{00000000-0005-0000-0000-000084000000}"/>
    <cellStyle name="_Книга2 (22)" xfId="136" xr:uid="{00000000-0005-0000-0000-000085000000}"/>
    <cellStyle name="_Копия Дополнение к PBC+ (version 1)" xfId="137" xr:uid="{00000000-0005-0000-0000-000086000000}"/>
    <cellStyle name="_Копия Теласи" xfId="138" xr:uid="{00000000-0005-0000-0000-000087000000}"/>
    <cellStyle name="_Копия Теласи 2" xfId="139" xr:uid="{00000000-0005-0000-0000-000088000000}"/>
    <cellStyle name="_Копия Теласи 2 2" xfId="140" xr:uid="{00000000-0005-0000-0000-000089000000}"/>
    <cellStyle name="_Копия Теласи 2_прил_1_ Формат БП 2012" xfId="141" xr:uid="{00000000-0005-0000-0000-00008A000000}"/>
    <cellStyle name="_Копия Теласи_11-Прибыль" xfId="142" xr:uid="{00000000-0005-0000-0000-00008B000000}"/>
    <cellStyle name="_Копия Теласи_генерация_форматы_ССП_2010-2014_конс" xfId="143" xr:uid="{00000000-0005-0000-0000-00008C000000}"/>
    <cellStyle name="_Копия Теласи_генерация_форматы_ССП_2010-2014_конс 2" xfId="144" xr:uid="{00000000-0005-0000-0000-00008D000000}"/>
    <cellStyle name="_Копия Теласи_генерация_форматы_ССП_2010-2014_конс_прил_1_ Формат БП 2012" xfId="145" xr:uid="{00000000-0005-0000-0000-00008E000000}"/>
    <cellStyle name="_Копия Теласи_Для отчета КТЭЦ_2010_БП" xfId="146" xr:uid="{00000000-0005-0000-0000-00008F000000}"/>
    <cellStyle name="_Копия Теласи_Инвестиции" xfId="147" xr:uid="{00000000-0005-0000-0000-000090000000}"/>
    <cellStyle name="_Копия Теласи_Копия Бизнес - план на 2009 СЗ на 11 01 09" xfId="148" xr:uid="{00000000-0005-0000-0000-000091000000}"/>
    <cellStyle name="_Копия Теласи_Копия Бизнес - план на 2009 СЗ на 11 01 09_Для отчета КТЭЦ_2010_БП" xfId="149" xr:uid="{00000000-0005-0000-0000-000092000000}"/>
    <cellStyle name="_Копия Теласи_Копия Бизнес - план на 2009 СЗ на 11 01 09_КТЭЦ_2010_БП" xfId="150" xr:uid="{00000000-0005-0000-0000-000093000000}"/>
    <cellStyle name="_Копия Теласи_Копия Бизнес - план на 2009 СЗ на 11 01 09_КТЭЦ_2010_БП_БП_СЗТЭЦ_2011" xfId="151" xr:uid="{00000000-0005-0000-0000-000094000000}"/>
    <cellStyle name="_Копия Теласи_Копия Бизнес - план на 2009 СЗ на 11 01 09_КТЭЦ_2010_БП_Для отправки ИПГУ 2011 год" xfId="152" xr:uid="{00000000-0005-0000-0000-000095000000}"/>
    <cellStyle name="_Копия Теласи_Копия Бизнес - план на 2009 СЗ на 11 01 09_КТЭЦ_2010_БП_Для отправки СЗ-ТЭЦ 2011 год" xfId="153" xr:uid="{00000000-0005-0000-0000-000096000000}"/>
    <cellStyle name="_Копия Теласи_Копия Бизнес - план на 2009 СЗ на 11 01 09_СЗТЭЦ 1полуг09 24.07.09" xfId="154" xr:uid="{00000000-0005-0000-0000-000097000000}"/>
    <cellStyle name="_Копия Теласи_Копия Бизнес - план на 2009 СЗ на 11 01 09_ФОРМАТ_БП" xfId="155" xr:uid="{00000000-0005-0000-0000-000098000000}"/>
    <cellStyle name="_Копия Теласи_Копия Бизнес - план на 2009 СЗ на 11 01 09_ФОРМАТ_БП_6.1-топл_расход" xfId="156" xr:uid="{00000000-0005-0000-0000-000099000000}"/>
    <cellStyle name="_Копия Теласи_Копия Бизнес - план на 2009 СЗ на 11 01 09_ФОРМАТ_БП_6.1-топл_расход 2" xfId="157" xr:uid="{00000000-0005-0000-0000-00009A000000}"/>
    <cellStyle name="_Копия Теласи_Копия Бизнес - план на 2009 СЗ на 11 01 09_ФОРМАТ_БП_6.1-топл_расход_прил_1_ Формат БП 2012" xfId="158" xr:uid="{00000000-0005-0000-0000-00009B000000}"/>
    <cellStyle name="_Копия Теласи_Копия Бизнес - план на 2009 СЗ на 11 01 09_ФОРМАТ_БП_6.2-топливо_приобр" xfId="159" xr:uid="{00000000-0005-0000-0000-00009C000000}"/>
    <cellStyle name="_Копия Теласи_Копия Бизнес - план на 2009 СЗ на 11 01 09_ФОРМАТ_БП_6.2-топливо_приобр 2" xfId="160" xr:uid="{00000000-0005-0000-0000-00009D000000}"/>
    <cellStyle name="_Копия Теласи_Копия Бизнес - план на 2009 СЗ на 11 01 09_ФОРМАТ_БП_6.2-топливо_приобр_прил_1_ Формат БП 2012" xfId="161" xr:uid="{00000000-0005-0000-0000-00009E000000}"/>
    <cellStyle name="_Копия Теласи_Копия Бизнес - план на 2009 СЗ на 11 01 09_ФОРМАТ_БП_6.3-топливо_зап" xfId="162" xr:uid="{00000000-0005-0000-0000-00009F000000}"/>
    <cellStyle name="_Копия Теласи_Копия Бизнес - план на 2009 СЗ на 11 01 09_ФОРМАТ_БП_6.3-топливо_зап 2" xfId="163" xr:uid="{00000000-0005-0000-0000-0000A0000000}"/>
    <cellStyle name="_Копия Теласи_Копия Бизнес - план на 2009 СЗ на 11 01 09_ФОРМАТ_БП_6.3-топливо_зап_прил_1_ Формат БП 2012" xfId="164" xr:uid="{00000000-0005-0000-0000-0000A1000000}"/>
    <cellStyle name="_Копия Теласи_Копия Бизнес - план на 2009 СЗ на 11 01 09_ФОРМАТ_БП_БП 2011_Филиал_печать" xfId="165" xr:uid="{00000000-0005-0000-0000-0000A2000000}"/>
    <cellStyle name="_Копия Теласи_Копия Бизнес - план на 2009 СЗ на 11 01 09_ФОРМАТ_БП_БП_СЗТЭЦ_2011" xfId="166" xr:uid="{00000000-0005-0000-0000-0000A3000000}"/>
    <cellStyle name="_Копия Теласи_Копия Бизнес - план на 2009 СЗ на 11 01 09_ФОРМАТ_БП_Для отправки ИПГУ 2011 год" xfId="167" xr:uid="{00000000-0005-0000-0000-0000A4000000}"/>
    <cellStyle name="_Копия Теласи_Копия Бизнес - план на 2009 СЗ на 11 01 09_ФОРМАТ_БП_Для отправки СЗ-ТЭЦ 2011 год" xfId="168" xr:uid="{00000000-0005-0000-0000-0000A5000000}"/>
    <cellStyle name="_Копия Теласи_Копия МЭКС" xfId="169" xr:uid="{00000000-0005-0000-0000-0000A6000000}"/>
    <cellStyle name="_Копия Теласи_Копия МЭКС 2" xfId="170" xr:uid="{00000000-0005-0000-0000-0000A7000000}"/>
    <cellStyle name="_Копия Теласи_Копия МЭКС_прил_1_ Формат БП 2012" xfId="171" xr:uid="{00000000-0005-0000-0000-0000A8000000}"/>
    <cellStyle name="_Копия Теласи_Копия СЗТЭЦ_БП_2009_1 квартал (Акулов - добавлен лист ОТС)" xfId="172" xr:uid="{00000000-0005-0000-0000-0000A9000000}"/>
    <cellStyle name="_Копия Теласи_КТЭЦ_2010_БП" xfId="173" xr:uid="{00000000-0005-0000-0000-0000AA000000}"/>
    <cellStyle name="_Копия Теласи_КТЭЦ_2010_БП_БП_СЗТЭЦ_2011" xfId="174" xr:uid="{00000000-0005-0000-0000-0000AB000000}"/>
    <cellStyle name="_Копия Теласи_КТЭЦ_2010_БП_Для отправки ИПГУ 2011 год" xfId="175" xr:uid="{00000000-0005-0000-0000-0000AC000000}"/>
    <cellStyle name="_Копия Теласи_КТЭЦ_2010_БП_Для отправки СЗ-ТЭЦ 2011 год" xfId="176" xr:uid="{00000000-0005-0000-0000-0000AD000000}"/>
    <cellStyle name="_Копия Теласи_ОС справочник" xfId="177" xr:uid="{00000000-0005-0000-0000-0000AE000000}"/>
    <cellStyle name="_Копия Теласи_отчет БП 1кв.09 ИвПГУ" xfId="178" xr:uid="{00000000-0005-0000-0000-0000AF000000}"/>
    <cellStyle name="_Копия Теласи_ОХЗ_скорр_2009" xfId="179" xr:uid="{00000000-0005-0000-0000-0000B0000000}"/>
    <cellStyle name="_Копия Теласи_РБП" xfId="180" xr:uid="{00000000-0005-0000-0000-0000B1000000}"/>
    <cellStyle name="_Копия Теласи_РБП 2" xfId="181" xr:uid="{00000000-0005-0000-0000-0000B2000000}"/>
    <cellStyle name="_Копия Теласи_РБП_прил_1_ Формат БП 2012" xfId="182" xr:uid="{00000000-0005-0000-0000-0000B3000000}"/>
    <cellStyle name="_Копия Теласи_рынок" xfId="183" xr:uid="{00000000-0005-0000-0000-0000B4000000}"/>
    <cellStyle name="_Копия Теласи_Свод по займам ДЗО" xfId="184" xr:uid="{00000000-0005-0000-0000-0000B5000000}"/>
    <cellStyle name="_Копия Теласи_Свод по займам ДЗО_ДДС, Баланс 2009" xfId="185" xr:uid="{00000000-0005-0000-0000-0000B6000000}"/>
    <cellStyle name="_Копия Теласи_СЗТЭЦ 1полуг09 24.07.09" xfId="186" xr:uid="{00000000-0005-0000-0000-0000B7000000}"/>
    <cellStyle name="_Копия Теласи_СЗТЭЦ_БП_2009_финал" xfId="187" xr:uid="{00000000-0005-0000-0000-0000B8000000}"/>
    <cellStyle name="_Копия Теласи_СЗТЭЦ_БП_2009_финал 2" xfId="188" xr:uid="{00000000-0005-0000-0000-0000B9000000}"/>
    <cellStyle name="_Копия Теласи_СЗТЭЦ_БП_2009_финал_прил_1_ Формат БП 2012" xfId="189" xr:uid="{00000000-0005-0000-0000-0000BA000000}"/>
    <cellStyle name="_Копия Теласи_СТАНЦИИ_2011_БП" xfId="190" xr:uid="{00000000-0005-0000-0000-0000BB000000}"/>
    <cellStyle name="_Копия Теласи_Формат ЦК" xfId="191" xr:uid="{00000000-0005-0000-0000-0000BC000000}"/>
    <cellStyle name="_Копия Теласи_Формат ЦК_ДДС, Баланс 2009" xfId="192" xr:uid="{00000000-0005-0000-0000-0000BD000000}"/>
    <cellStyle name="_Копия Теласи_ФОРМАТ_БП" xfId="193" xr:uid="{00000000-0005-0000-0000-0000BE000000}"/>
    <cellStyle name="_Копия Теласи_ФОРМАТ_БП_6.1-топл_расход" xfId="194" xr:uid="{00000000-0005-0000-0000-0000BF000000}"/>
    <cellStyle name="_Копия Теласи_ФОРМАТ_БП_6.1-топл_расход 2" xfId="195" xr:uid="{00000000-0005-0000-0000-0000C0000000}"/>
    <cellStyle name="_Копия Теласи_ФОРМАТ_БП_6.1-топл_расход_прил_1_ Формат БП 2012" xfId="196" xr:uid="{00000000-0005-0000-0000-0000C1000000}"/>
    <cellStyle name="_Копия Теласи_ФОРМАТ_БП_6.2-топливо_приобр" xfId="197" xr:uid="{00000000-0005-0000-0000-0000C2000000}"/>
    <cellStyle name="_Копия Теласи_ФОРМАТ_БП_6.2-топливо_приобр 2" xfId="198" xr:uid="{00000000-0005-0000-0000-0000C3000000}"/>
    <cellStyle name="_Копия Теласи_ФОРМАТ_БП_6.2-топливо_приобр_прил_1_ Формат БП 2012" xfId="199" xr:uid="{00000000-0005-0000-0000-0000C4000000}"/>
    <cellStyle name="_Копия Теласи_ФОРМАТ_БП_6.3-топливо_зап" xfId="200" xr:uid="{00000000-0005-0000-0000-0000C5000000}"/>
    <cellStyle name="_Копия Теласи_ФОРМАТ_БП_6.3-топливо_зап 2" xfId="201" xr:uid="{00000000-0005-0000-0000-0000C6000000}"/>
    <cellStyle name="_Копия Теласи_ФОРМАТ_БП_6.3-топливо_зап_прил_1_ Формат БП 2012" xfId="202" xr:uid="{00000000-0005-0000-0000-0000C7000000}"/>
    <cellStyle name="_Копия Теласи_ФОРМАТ_БП_БП 2011_Филиал_печать" xfId="203" xr:uid="{00000000-0005-0000-0000-0000C8000000}"/>
    <cellStyle name="_Копия Теласи_ФОРМАТ_БП_БП_СЗТЭЦ_2011" xfId="204" xr:uid="{00000000-0005-0000-0000-0000C9000000}"/>
    <cellStyle name="_Копия Теласи_ФОРМАТ_БП_Для отправки ИПГУ 2011 год" xfId="205" xr:uid="{00000000-0005-0000-0000-0000CA000000}"/>
    <cellStyle name="_Копия Теласи_ФОРМАТ_БП_Для отправки СЗ-ТЭЦ 2011 год" xfId="206" xr:uid="{00000000-0005-0000-0000-0000CB000000}"/>
    <cellStyle name="_Макет форм - Инвестиции" xfId="207" xr:uid="{00000000-0005-0000-0000-0000CC000000}"/>
    <cellStyle name="_Макет форм_25" xfId="208" xr:uid="{00000000-0005-0000-0000-0000CD000000}"/>
    <cellStyle name="_МОДЕЛЬ_1 (2)" xfId="209" xr:uid="{00000000-0005-0000-0000-0000CE000000}"/>
    <cellStyle name="_МОДЕЛЬ_1 (2)_46EE.2011(v1.0)" xfId="210" xr:uid="{00000000-0005-0000-0000-0000CF000000}"/>
    <cellStyle name="_МОДЕЛЬ_1 (2)_46EE.2011(v1.2)" xfId="211" xr:uid="{00000000-0005-0000-0000-0000D0000000}"/>
    <cellStyle name="_МОДЕЛЬ_1 (2)_ARMRAZR" xfId="212" xr:uid="{00000000-0005-0000-0000-0000D1000000}"/>
    <cellStyle name="_МОДЕЛЬ_1 (2)_BALANCE.WARM.2010.FACT(v1.0)" xfId="213" xr:uid="{00000000-0005-0000-0000-0000D2000000}"/>
    <cellStyle name="_МОДЕЛЬ_1 (2)_BALANCE.WARM.2010.PLAN" xfId="214" xr:uid="{00000000-0005-0000-0000-0000D3000000}"/>
    <cellStyle name="_МОДЕЛЬ_1 (2)_BALANCE.WARM.2011YEAR(v0.7)" xfId="215" xr:uid="{00000000-0005-0000-0000-0000D4000000}"/>
    <cellStyle name="_МОДЕЛЬ_1 (2)_BALANCE.WARM.2011YEAR.NEW.UPDATE.SCHEME" xfId="216" xr:uid="{00000000-0005-0000-0000-0000D5000000}"/>
    <cellStyle name="_МОДЕЛЬ_1 (2)_FORM910.2012(v1.1)" xfId="217" xr:uid="{00000000-0005-0000-0000-0000D6000000}"/>
    <cellStyle name="_МОДЕЛЬ_1 (2)_NADB.JNVLS.APTEKA.2011(v1.3.3)" xfId="218" xr:uid="{00000000-0005-0000-0000-0000D7000000}"/>
    <cellStyle name="_МОДЕЛЬ_1 (2)_NADB.JNVLS.APTEKA.2011(v1.3.4)" xfId="219" xr:uid="{00000000-0005-0000-0000-0000D8000000}"/>
    <cellStyle name="_МОДЕЛЬ_1 (2)_PREDEL.JKH.UTV.2011(v1.0.1)" xfId="220" xr:uid="{00000000-0005-0000-0000-0000D9000000}"/>
    <cellStyle name="_МОДЕЛЬ_1 (2)_PREDEL.JKH.UTV.2011(v1.1)" xfId="221" xr:uid="{00000000-0005-0000-0000-0000DA000000}"/>
    <cellStyle name="_МОДЕЛЬ_1 (2)_UPDATE.46EE.2011.TO.1.1" xfId="222" xr:uid="{00000000-0005-0000-0000-0000DB000000}"/>
    <cellStyle name="_МОДЕЛЬ_1 (2)_UPDATE.BALANCE.WARM.2011YEAR.TO.1.1" xfId="223" xr:uid="{00000000-0005-0000-0000-0000DC000000}"/>
    <cellStyle name="_МОДЕЛЬ_1 (2)_UPDATE.NADB.JNVLS.APTEKA.2011.TO.1.3.4" xfId="224" xr:uid="{00000000-0005-0000-0000-0000DD000000}"/>
    <cellStyle name="_НВВ 2009 постатейно свод по филиалам_09_02_09" xfId="225" xr:uid="{00000000-0005-0000-0000-0000DE000000}"/>
    <cellStyle name="_НВВ 2009 постатейно свод по филиалам_для Валентина" xfId="226" xr:uid="{00000000-0005-0000-0000-0000DF000000}"/>
    <cellStyle name="_Омск" xfId="227" xr:uid="{00000000-0005-0000-0000-0000E0000000}"/>
    <cellStyle name="_ОС справочник" xfId="228" xr:uid="{00000000-0005-0000-0000-0000E1000000}"/>
    <cellStyle name="_ОТ ИД 2009" xfId="229" xr:uid="{00000000-0005-0000-0000-0000E2000000}"/>
    <cellStyle name="_Отчеты БДДС_" xfId="230" xr:uid="{00000000-0005-0000-0000-0000E3000000}"/>
    <cellStyle name="_Первоочередное оборудование 2006 утверждено" xfId="231" xr:uid="{00000000-0005-0000-0000-0000E4000000}"/>
    <cellStyle name="_Перечень форм" xfId="232" xr:uid="{00000000-0005-0000-0000-0000E5000000}"/>
    <cellStyle name="_пр 5 тариф RAB" xfId="233" xr:uid="{00000000-0005-0000-0000-0000E6000000}"/>
    <cellStyle name="_пр 5 тариф RAB_46EE.2011(v1.0)" xfId="234" xr:uid="{00000000-0005-0000-0000-0000E7000000}"/>
    <cellStyle name="_пр 5 тариф RAB_46EE.2011(v1.2)" xfId="235" xr:uid="{00000000-0005-0000-0000-0000E8000000}"/>
    <cellStyle name="_пр 5 тариф RAB_ARMRAZR" xfId="236" xr:uid="{00000000-0005-0000-0000-0000E9000000}"/>
    <cellStyle name="_пр 5 тариф RAB_BALANCE.WARM.2010.FACT(v1.0)" xfId="237" xr:uid="{00000000-0005-0000-0000-0000EA000000}"/>
    <cellStyle name="_пр 5 тариф RAB_BALANCE.WARM.2010.PLAN" xfId="238" xr:uid="{00000000-0005-0000-0000-0000EB000000}"/>
    <cellStyle name="_пр 5 тариф RAB_BALANCE.WARM.2011YEAR(v0.7)" xfId="239" xr:uid="{00000000-0005-0000-0000-0000EC000000}"/>
    <cellStyle name="_пр 5 тариф RAB_BALANCE.WARM.2011YEAR.NEW.UPDATE.SCHEME" xfId="240" xr:uid="{00000000-0005-0000-0000-0000ED000000}"/>
    <cellStyle name="_пр 5 тариф RAB_FORM910.2012(v1.1)" xfId="241" xr:uid="{00000000-0005-0000-0000-0000EE000000}"/>
    <cellStyle name="_пр 5 тариф RAB_NADB.JNVLS.APTEKA.2011(v1.3.3)" xfId="242" xr:uid="{00000000-0005-0000-0000-0000EF000000}"/>
    <cellStyle name="_пр 5 тариф RAB_NADB.JNVLS.APTEKA.2011(v1.3.4)" xfId="243" xr:uid="{00000000-0005-0000-0000-0000F0000000}"/>
    <cellStyle name="_пр 5 тариф RAB_PREDEL.JKH.UTV.2011(v1.0.1)" xfId="244" xr:uid="{00000000-0005-0000-0000-0000F1000000}"/>
    <cellStyle name="_пр 5 тариф RAB_PREDEL.JKH.UTV.2011(v1.1)" xfId="245" xr:uid="{00000000-0005-0000-0000-0000F2000000}"/>
    <cellStyle name="_пр 5 тариф RAB_UPDATE.46EE.2011.TO.1.1" xfId="246" xr:uid="{00000000-0005-0000-0000-0000F3000000}"/>
    <cellStyle name="_пр 5 тариф RAB_UPDATE.BALANCE.WARM.2011YEAR.TO.1.1" xfId="247" xr:uid="{00000000-0005-0000-0000-0000F4000000}"/>
    <cellStyle name="_пр 5 тариф RAB_UPDATE.NADB.JNVLS.APTEKA.2011.TO.1.3.4" xfId="248" xr:uid="{00000000-0005-0000-0000-0000F5000000}"/>
    <cellStyle name="_Предожение _ДБП_2009 г ( согласованные БП)  (2)" xfId="249" xr:uid="{00000000-0005-0000-0000-0000F6000000}"/>
    <cellStyle name="_Приложение 1 Формат БП ДЗО" xfId="250" xr:uid="{00000000-0005-0000-0000-0000F7000000}"/>
    <cellStyle name="_Приложение МТС-3-КС" xfId="251" xr:uid="{00000000-0005-0000-0000-0000F8000000}"/>
    <cellStyle name="_Приложение-МТС--2-1" xfId="252" xr:uid="{00000000-0005-0000-0000-0000F9000000}"/>
    <cellStyle name="_Рабочие таблицы для отчетности по МСФО" xfId="253" xr:uid="{00000000-0005-0000-0000-0000FA000000}"/>
    <cellStyle name="_Расчет RAB_22072008" xfId="254" xr:uid="{00000000-0005-0000-0000-0000FB000000}"/>
    <cellStyle name="_Расчет RAB_22072008_46EE.2011(v1.0)" xfId="255" xr:uid="{00000000-0005-0000-0000-0000FC000000}"/>
    <cellStyle name="_Расчет RAB_22072008_46EE.2011(v1.2)" xfId="256" xr:uid="{00000000-0005-0000-0000-0000FD000000}"/>
    <cellStyle name="_Расчет RAB_22072008_ARMRAZR" xfId="257" xr:uid="{00000000-0005-0000-0000-0000FE000000}"/>
    <cellStyle name="_Расчет RAB_22072008_BALANCE.WARM.2010.FACT(v1.0)" xfId="258" xr:uid="{00000000-0005-0000-0000-0000FF000000}"/>
    <cellStyle name="_Расчет RAB_22072008_BALANCE.WARM.2010.PLAN" xfId="259" xr:uid="{00000000-0005-0000-0000-000000010000}"/>
    <cellStyle name="_Расчет RAB_22072008_BALANCE.WARM.2011YEAR(v0.7)" xfId="260" xr:uid="{00000000-0005-0000-0000-000001010000}"/>
    <cellStyle name="_Расчет RAB_22072008_BALANCE.WARM.2011YEAR.NEW.UPDATE.SCHEME" xfId="261" xr:uid="{00000000-0005-0000-0000-000002010000}"/>
    <cellStyle name="_Расчет RAB_22072008_FORM910.2012(v1.1)" xfId="262" xr:uid="{00000000-0005-0000-0000-000003010000}"/>
    <cellStyle name="_Расчет RAB_22072008_NADB.JNVLS.APTEKA.2011(v1.3.3)" xfId="263" xr:uid="{00000000-0005-0000-0000-000004010000}"/>
    <cellStyle name="_Расчет RAB_22072008_NADB.JNVLS.APTEKA.2011(v1.3.4)" xfId="264" xr:uid="{00000000-0005-0000-0000-000005010000}"/>
    <cellStyle name="_Расчет RAB_22072008_PREDEL.JKH.UTV.2011(v1.0.1)" xfId="265" xr:uid="{00000000-0005-0000-0000-000006010000}"/>
    <cellStyle name="_Расчет RAB_22072008_PREDEL.JKH.UTV.2011(v1.1)" xfId="266" xr:uid="{00000000-0005-0000-0000-000007010000}"/>
    <cellStyle name="_Расчет RAB_22072008_UPDATE.46EE.2011.TO.1.1" xfId="267" xr:uid="{00000000-0005-0000-0000-000008010000}"/>
    <cellStyle name="_Расчет RAB_22072008_UPDATE.BALANCE.WARM.2011YEAR.TO.1.1" xfId="268" xr:uid="{00000000-0005-0000-0000-000009010000}"/>
    <cellStyle name="_Расчет RAB_22072008_UPDATE.NADB.JNVLS.APTEKA.2011.TO.1.3.4" xfId="269" xr:uid="{00000000-0005-0000-0000-00000A010000}"/>
    <cellStyle name="_Расчет RAB_Лен и МОЭСК_с 2010 года_14.04.2009_со сглаж_version 3.0_без ФСК" xfId="270" xr:uid="{00000000-0005-0000-0000-00000B010000}"/>
    <cellStyle name="_Расчет RAB_Лен и МОЭСК_с 2010 года_14.04.2009_со сглаж_version 3.0_без ФСК_46EE.2011(v1.0)" xfId="271" xr:uid="{00000000-0005-0000-0000-00000C010000}"/>
    <cellStyle name="_Расчет RAB_Лен и МОЭСК_с 2010 года_14.04.2009_со сглаж_version 3.0_без ФСК_46EE.2011(v1.2)" xfId="272" xr:uid="{00000000-0005-0000-0000-00000D010000}"/>
    <cellStyle name="_Расчет RAB_Лен и МОЭСК_с 2010 года_14.04.2009_со сглаж_version 3.0_без ФСК_ARMRAZR" xfId="273" xr:uid="{00000000-0005-0000-0000-00000E010000}"/>
    <cellStyle name="_Расчет RAB_Лен и МОЭСК_с 2010 года_14.04.2009_со сглаж_version 3.0_без ФСК_BALANCE.WARM.2010.FACT(v1.0)" xfId="274" xr:uid="{00000000-0005-0000-0000-00000F010000}"/>
    <cellStyle name="_Расчет RAB_Лен и МОЭСК_с 2010 года_14.04.2009_со сглаж_version 3.0_без ФСК_BALANCE.WARM.2010.PLAN" xfId="275" xr:uid="{00000000-0005-0000-0000-000010010000}"/>
    <cellStyle name="_Расчет RAB_Лен и МОЭСК_с 2010 года_14.04.2009_со сглаж_version 3.0_без ФСК_BALANCE.WARM.2011YEAR(v0.7)" xfId="276" xr:uid="{00000000-0005-0000-0000-000011010000}"/>
    <cellStyle name="_Расчет RAB_Лен и МОЭСК_с 2010 года_14.04.2009_со сглаж_version 3.0_без ФСК_BALANCE.WARM.2011YEAR.NEW.UPDATE.SCHEME" xfId="277" xr:uid="{00000000-0005-0000-0000-000012010000}"/>
    <cellStyle name="_Расчет RAB_Лен и МОЭСК_с 2010 года_14.04.2009_со сглаж_version 3.0_без ФСК_FORM910.2012(v1.1)" xfId="278" xr:uid="{00000000-0005-0000-0000-000013010000}"/>
    <cellStyle name="_Расчет RAB_Лен и МОЭСК_с 2010 года_14.04.2009_со сглаж_version 3.0_без ФСК_NADB.JNVLS.APTEKA.2011(v1.3.3)" xfId="279" xr:uid="{00000000-0005-0000-0000-000014010000}"/>
    <cellStyle name="_Расчет RAB_Лен и МОЭСК_с 2010 года_14.04.2009_со сглаж_version 3.0_без ФСК_NADB.JNVLS.APTEKA.2011(v1.3.4)" xfId="280" xr:uid="{00000000-0005-0000-0000-000015010000}"/>
    <cellStyle name="_Расчет RAB_Лен и МОЭСК_с 2010 года_14.04.2009_со сглаж_version 3.0_без ФСК_PREDEL.JKH.UTV.2011(v1.0.1)" xfId="281" xr:uid="{00000000-0005-0000-0000-000016010000}"/>
    <cellStyle name="_Расчет RAB_Лен и МОЭСК_с 2010 года_14.04.2009_со сглаж_version 3.0_без ФСК_PREDEL.JKH.UTV.2011(v1.1)" xfId="282" xr:uid="{00000000-0005-0000-0000-000017010000}"/>
    <cellStyle name="_Расчет RAB_Лен и МОЭСК_с 2010 года_14.04.2009_со сглаж_version 3.0_без ФСК_UPDATE.46EE.2011.TO.1.1" xfId="283" xr:uid="{00000000-0005-0000-0000-000018010000}"/>
    <cellStyle name="_Расчет RAB_Лен и МОЭСК_с 2010 года_14.04.2009_со сглаж_version 3.0_без ФСК_UPDATE.BALANCE.WARM.2011YEAR.TO.1.1" xfId="284" xr:uid="{00000000-0005-0000-0000-000019010000}"/>
    <cellStyle name="_Расчет RAB_Лен и МОЭСК_с 2010 года_14.04.2009_со сглаж_version 3.0_без ФСК_UPDATE.NADB.JNVLS.APTEKA.2011.TO.1.3.4" xfId="285" xr:uid="{00000000-0005-0000-0000-00001A010000}"/>
    <cellStyle name="_Расш. доп. инф. (на 31.12.2005г.)" xfId="286" xr:uid="{00000000-0005-0000-0000-00001B010000}"/>
    <cellStyle name="_Расшифровка забаланс статей (на 30.06.2005г.)" xfId="287" xr:uid="{00000000-0005-0000-0000-00001C010000}"/>
    <cellStyle name="_Расшифровка забаланса (на 31.12.2005г.)" xfId="288" xr:uid="{00000000-0005-0000-0000-00001D010000}"/>
    <cellStyle name="_Расшифровка ОПУ-форма 2 (за год 2005г.)" xfId="289" xr:uid="{00000000-0005-0000-0000-00001E010000}"/>
    <cellStyle name="_Расшифровка статей баланса (на 30.06.2005г.)" xfId="290" xr:uid="{00000000-0005-0000-0000-00001F010000}"/>
    <cellStyle name="_расшифровка ф. 2" xfId="291" xr:uid="{00000000-0005-0000-0000-000020010000}"/>
    <cellStyle name="_Свод бюджетов за 5 м-цев" xfId="292" xr:uid="{00000000-0005-0000-0000-000021010000}"/>
    <cellStyle name="_Свод вариант с расц ДМТС_07 03" xfId="293" xr:uid="{00000000-0005-0000-0000-000022010000}"/>
    <cellStyle name="_Свод инвестиций_13.01" xfId="294" xr:uid="{00000000-0005-0000-0000-000023010000}"/>
    <cellStyle name="_Свод по ИПР (2)" xfId="295" xr:uid="{00000000-0005-0000-0000-000024010000}"/>
    <cellStyle name="_Свод форматов_БДДС" xfId="296" xr:uid="{00000000-0005-0000-0000-000025010000}"/>
    <cellStyle name="_справочник и форма ДДС 24.08.09" xfId="297" xr:uid="{00000000-0005-0000-0000-000026010000}"/>
    <cellStyle name="_Таблица соответствия ЕПС и ТВ 060610" xfId="298" xr:uid="{00000000-0005-0000-0000-000027010000}"/>
    <cellStyle name="_Таблица соответствия ЕПС и ТВ МСФО PL" xfId="299" xr:uid="{00000000-0005-0000-0000-000028010000}"/>
    <cellStyle name="_таблицы для расчетов28-04-08_2006-2009_прибыль корр_по ИА" xfId="300" xr:uid="{00000000-0005-0000-0000-000029010000}"/>
    <cellStyle name="_таблицы для расчетов28-04-08_2006-2009с ИА" xfId="301" xr:uid="{00000000-0005-0000-0000-00002A010000}"/>
    <cellStyle name="_ТАБЛИЦЫ_РАССЫЛКА_4" xfId="302" xr:uid="{00000000-0005-0000-0000-00002B010000}"/>
    <cellStyle name="_Форма 2 - предложенная аудиторами" xfId="303" xr:uid="{00000000-0005-0000-0000-00002C010000}"/>
    <cellStyle name="_Форма 6  РТК.xls(отчет по Адр пр. ЛО)" xfId="304" xr:uid="{00000000-0005-0000-0000-00002D010000}"/>
    <cellStyle name="_Формат БДДС_061020_sent" xfId="305" xr:uid="{00000000-0005-0000-0000-00002E010000}"/>
    <cellStyle name="_Формат разбивки по МРСК_РСК" xfId="306" xr:uid="{00000000-0005-0000-0000-00002F010000}"/>
    <cellStyle name="_Формат_для Согласования" xfId="307" xr:uid="{00000000-0005-0000-0000-000030010000}"/>
    <cellStyle name="_экон.форм-т ВО 1 с разбивкой" xfId="308" xr:uid="{00000000-0005-0000-0000-000031010000}"/>
    <cellStyle name="’К‰Э [0.00]" xfId="309" xr:uid="{00000000-0005-0000-0000-000032010000}"/>
    <cellStyle name="’К‰Э [0.00] 2" xfId="310" xr:uid="{00000000-0005-0000-0000-000033010000}"/>
    <cellStyle name="’К‰Э [0.00] 2 2" xfId="311" xr:uid="{00000000-0005-0000-0000-000034010000}"/>
    <cellStyle name="’К‰Э [0.00] 3" xfId="312" xr:uid="{00000000-0005-0000-0000-000035010000}"/>
    <cellStyle name="”€ќђќ‘ћ‚›‰" xfId="313" xr:uid="{00000000-0005-0000-0000-000036010000}"/>
    <cellStyle name="”€ќђќ‘ћ‚›‰ 2" xfId="314" xr:uid="{00000000-0005-0000-0000-000037010000}"/>
    <cellStyle name="”€љ‘€ђћ‚ђќќ›‰" xfId="315" xr:uid="{00000000-0005-0000-0000-000038010000}"/>
    <cellStyle name="”€љ‘€ђћ‚ђќќ›‰ 2" xfId="316" xr:uid="{00000000-0005-0000-0000-000039010000}"/>
    <cellStyle name="”ќђќ‘ћ‚›‰" xfId="317" xr:uid="{00000000-0005-0000-0000-00003A010000}"/>
    <cellStyle name="”ќђќ‘ћ‚›‰ 2" xfId="318" xr:uid="{00000000-0005-0000-0000-00003B010000}"/>
    <cellStyle name="”ќђќ‘ћ‚›‰ 2 2" xfId="319" xr:uid="{00000000-0005-0000-0000-00003C010000}"/>
    <cellStyle name="”ќђќ‘ћ‚›‰ 2 2 2" xfId="320" xr:uid="{00000000-0005-0000-0000-00003D010000}"/>
    <cellStyle name="”ќђќ‘ћ‚›‰_СТАНЦИИ_2011_БП" xfId="321" xr:uid="{00000000-0005-0000-0000-00003E010000}"/>
    <cellStyle name="”љ‘ђћ‚ђќќ›‰" xfId="322" xr:uid="{00000000-0005-0000-0000-00003F010000}"/>
    <cellStyle name="”љ‘ђћ‚ђќќ›‰ 2" xfId="323" xr:uid="{00000000-0005-0000-0000-000040010000}"/>
    <cellStyle name="”љ‘ђћ‚ђќќ›‰ 2 2" xfId="324" xr:uid="{00000000-0005-0000-0000-000041010000}"/>
    <cellStyle name="”љ‘ђћ‚ђќќ›‰ 2 2 2" xfId="325" xr:uid="{00000000-0005-0000-0000-000042010000}"/>
    <cellStyle name="”љ‘ђћ‚ђќќ›‰_СТАНЦИИ_2011_БП" xfId="326" xr:uid="{00000000-0005-0000-0000-000043010000}"/>
    <cellStyle name="„…ќ…†ќ›‰" xfId="327" xr:uid="{00000000-0005-0000-0000-000044010000}"/>
    <cellStyle name="„…ќ…†ќ›‰ 2" xfId="328" xr:uid="{00000000-0005-0000-0000-000045010000}"/>
    <cellStyle name="„…ќ…†ќ›‰ 2 2" xfId="329" xr:uid="{00000000-0005-0000-0000-000046010000}"/>
    <cellStyle name="„…ќ…†ќ›‰ 2 2 2" xfId="330" xr:uid="{00000000-0005-0000-0000-000047010000}"/>
    <cellStyle name="„…ќ…†ќ›‰_СТАНЦИИ_2011_БП" xfId="331" xr:uid="{00000000-0005-0000-0000-000048010000}"/>
    <cellStyle name="€’ћѓћ‚›‰" xfId="332" xr:uid="{00000000-0005-0000-0000-000049010000}"/>
    <cellStyle name="€’ћѓћ‚›‰ 2" xfId="333" xr:uid="{00000000-0005-0000-0000-00004A010000}"/>
    <cellStyle name="=C:\WINNT35\SYSTEM32\COMMAND.COM" xfId="334" xr:uid="{00000000-0005-0000-0000-00004B010000}"/>
    <cellStyle name="=C:\WINNT35\SYSTEM32\COMMAND.COM 2" xfId="335" xr:uid="{00000000-0005-0000-0000-00004C010000}"/>
    <cellStyle name="=C:\WINNT35\SYSTEM32\COMMAND.COM 2 2" xfId="336" xr:uid="{00000000-0005-0000-0000-00004D010000}"/>
    <cellStyle name="=C:\WINNT35\SYSTEM32\COMMAND.COM 2_прил_1_ Формат БП 2012" xfId="337" xr:uid="{00000000-0005-0000-0000-00004E010000}"/>
    <cellStyle name="=C:\WINNT35\SYSTEM32\COMMAND.COM_6.1-топл_расход" xfId="338" xr:uid="{00000000-0005-0000-0000-00004F010000}"/>
    <cellStyle name="‡ђѓћ‹ћ‚ћљ1" xfId="339" xr:uid="{00000000-0005-0000-0000-000050010000}"/>
    <cellStyle name="‡ђѓћ‹ћ‚ћљ1 2" xfId="340" xr:uid="{00000000-0005-0000-0000-000051010000}"/>
    <cellStyle name="‡ђѓћ‹ћ‚ћљ1 2 2" xfId="341" xr:uid="{00000000-0005-0000-0000-000052010000}"/>
    <cellStyle name="‡ђѓћ‹ћ‚ћљ1 2 2 2" xfId="342" xr:uid="{00000000-0005-0000-0000-000053010000}"/>
    <cellStyle name="‡ђѓћ‹ћ‚ћљ1_СТАНЦИИ_2011_БП" xfId="343" xr:uid="{00000000-0005-0000-0000-000054010000}"/>
    <cellStyle name="‡ђѓћ‹ћ‚ћљ2" xfId="344" xr:uid="{00000000-0005-0000-0000-000055010000}"/>
    <cellStyle name="‡ђѓћ‹ћ‚ћљ2 2" xfId="345" xr:uid="{00000000-0005-0000-0000-000056010000}"/>
    <cellStyle name="‡ђѓћ‹ћ‚ћљ2 2 2" xfId="346" xr:uid="{00000000-0005-0000-0000-000057010000}"/>
    <cellStyle name="‡ђѓћ‹ћ‚ћљ2 2 2 2" xfId="347" xr:uid="{00000000-0005-0000-0000-000058010000}"/>
    <cellStyle name="‡ђѓћ‹ћ‚ћљ2_СТАНЦИИ_2011_БП" xfId="348" xr:uid="{00000000-0005-0000-0000-000059010000}"/>
    <cellStyle name="’ћѓћ‚›‰" xfId="349" xr:uid="{00000000-0005-0000-0000-00005A010000}"/>
    <cellStyle name="’ћѓћ‚›‰ 2" xfId="350" xr:uid="{00000000-0005-0000-0000-00005B010000}"/>
    <cellStyle name="’ћѓћ‚›‰ 2 2" xfId="351" xr:uid="{00000000-0005-0000-0000-00005C010000}"/>
    <cellStyle name="’ћѓћ‚›‰ 2 2 2" xfId="352" xr:uid="{00000000-0005-0000-0000-00005D010000}"/>
    <cellStyle name="’ћѓћ‚›‰_6.1-топл_расход" xfId="353" xr:uid="{00000000-0005-0000-0000-00005E010000}"/>
    <cellStyle name="0,00;0;" xfId="354" xr:uid="{00000000-0005-0000-0000-00005F010000}"/>
    <cellStyle name="0,00;0; 2" xfId="355" xr:uid="{00000000-0005-0000-0000-000060010000}"/>
    <cellStyle name="0,00;0; 2 2" xfId="356" xr:uid="{00000000-0005-0000-0000-000061010000}"/>
    <cellStyle name="0,00;0; 2_прил_1_ Формат БП 2012" xfId="357" xr:uid="{00000000-0005-0000-0000-000062010000}"/>
    <cellStyle name="0,00;0;_СТАНЦИИ_2011_БП" xfId="358" xr:uid="{00000000-0005-0000-0000-000063010000}"/>
    <cellStyle name="20% - Accent1" xfId="359" xr:uid="{00000000-0005-0000-0000-000064010000}"/>
    <cellStyle name="20% - Accent1 2" xfId="360" xr:uid="{00000000-0005-0000-0000-000065010000}"/>
    <cellStyle name="20% - Accent1_46EE.2011(v1.0)" xfId="361" xr:uid="{00000000-0005-0000-0000-000066010000}"/>
    <cellStyle name="20% - Accent2" xfId="362" xr:uid="{00000000-0005-0000-0000-000067010000}"/>
    <cellStyle name="20% - Accent2 2" xfId="363" xr:uid="{00000000-0005-0000-0000-000068010000}"/>
    <cellStyle name="20% - Accent2_46EE.2011(v1.0)" xfId="364" xr:uid="{00000000-0005-0000-0000-000069010000}"/>
    <cellStyle name="20% - Accent3" xfId="365" xr:uid="{00000000-0005-0000-0000-00006A010000}"/>
    <cellStyle name="20% - Accent3 2" xfId="366" xr:uid="{00000000-0005-0000-0000-00006B010000}"/>
    <cellStyle name="20% - Accent3_46EE.2011(v1.0)" xfId="367" xr:uid="{00000000-0005-0000-0000-00006C010000}"/>
    <cellStyle name="20% - Accent4" xfId="368" xr:uid="{00000000-0005-0000-0000-00006D010000}"/>
    <cellStyle name="20% - Accent4 2" xfId="369" xr:uid="{00000000-0005-0000-0000-00006E010000}"/>
    <cellStyle name="20% - Accent4_46EE.2011(v1.0)" xfId="370" xr:uid="{00000000-0005-0000-0000-00006F010000}"/>
    <cellStyle name="20% - Accent5" xfId="371" xr:uid="{00000000-0005-0000-0000-000070010000}"/>
    <cellStyle name="20% - Accent5 2" xfId="372" xr:uid="{00000000-0005-0000-0000-000071010000}"/>
    <cellStyle name="20% - Accent5_46EE.2011(v1.0)" xfId="373" xr:uid="{00000000-0005-0000-0000-000072010000}"/>
    <cellStyle name="20% - Accent6" xfId="374" xr:uid="{00000000-0005-0000-0000-000073010000}"/>
    <cellStyle name="20% - Accent6 2" xfId="375" xr:uid="{00000000-0005-0000-0000-000074010000}"/>
    <cellStyle name="20% - Accent6_46EE.2011(v1.0)" xfId="376" xr:uid="{00000000-0005-0000-0000-000075010000}"/>
    <cellStyle name="20% - Акцент1 10" xfId="377" xr:uid="{00000000-0005-0000-0000-000076010000}"/>
    <cellStyle name="20% - Акцент1 2" xfId="378" xr:uid="{00000000-0005-0000-0000-000077010000}"/>
    <cellStyle name="20% - Акцент1 2 2" xfId="379" xr:uid="{00000000-0005-0000-0000-000078010000}"/>
    <cellStyle name="20% - Акцент1 2_46EE.2011(v1.0)" xfId="380" xr:uid="{00000000-0005-0000-0000-000079010000}"/>
    <cellStyle name="20% - Акцент1 3" xfId="381" xr:uid="{00000000-0005-0000-0000-00007A010000}"/>
    <cellStyle name="20% - Акцент1 3 2" xfId="382" xr:uid="{00000000-0005-0000-0000-00007B010000}"/>
    <cellStyle name="20% - Акцент1 3_46EE.2011(v1.0)" xfId="383" xr:uid="{00000000-0005-0000-0000-00007C010000}"/>
    <cellStyle name="20% - Акцент1 4" xfId="384" xr:uid="{00000000-0005-0000-0000-00007D010000}"/>
    <cellStyle name="20% - Акцент1 4 2" xfId="385" xr:uid="{00000000-0005-0000-0000-00007E010000}"/>
    <cellStyle name="20% - Акцент1 4_46EE.2011(v1.0)" xfId="386" xr:uid="{00000000-0005-0000-0000-00007F010000}"/>
    <cellStyle name="20% - Акцент1 5" xfId="387" xr:uid="{00000000-0005-0000-0000-000080010000}"/>
    <cellStyle name="20% - Акцент1 5 2" xfId="388" xr:uid="{00000000-0005-0000-0000-000081010000}"/>
    <cellStyle name="20% - Акцент1 5_46EE.2011(v1.0)" xfId="389" xr:uid="{00000000-0005-0000-0000-000082010000}"/>
    <cellStyle name="20% - Акцент1 6" xfId="390" xr:uid="{00000000-0005-0000-0000-000083010000}"/>
    <cellStyle name="20% - Акцент1 6 2" xfId="391" xr:uid="{00000000-0005-0000-0000-000084010000}"/>
    <cellStyle name="20% - Акцент1 6_46EE.2011(v1.0)" xfId="392" xr:uid="{00000000-0005-0000-0000-000085010000}"/>
    <cellStyle name="20% - Акцент1 7" xfId="393" xr:uid="{00000000-0005-0000-0000-000086010000}"/>
    <cellStyle name="20% - Акцент1 7 2" xfId="394" xr:uid="{00000000-0005-0000-0000-000087010000}"/>
    <cellStyle name="20% - Акцент1 7_46EE.2011(v1.0)" xfId="395" xr:uid="{00000000-0005-0000-0000-000088010000}"/>
    <cellStyle name="20% - Акцент1 8" xfId="396" xr:uid="{00000000-0005-0000-0000-000089010000}"/>
    <cellStyle name="20% - Акцент1 8 2" xfId="397" xr:uid="{00000000-0005-0000-0000-00008A010000}"/>
    <cellStyle name="20% - Акцент1 8_46EE.2011(v1.0)" xfId="398" xr:uid="{00000000-0005-0000-0000-00008B010000}"/>
    <cellStyle name="20% - Акцент1 9" xfId="399" xr:uid="{00000000-0005-0000-0000-00008C010000}"/>
    <cellStyle name="20% - Акцент1 9 2" xfId="400" xr:uid="{00000000-0005-0000-0000-00008D010000}"/>
    <cellStyle name="20% - Акцент1 9_46EE.2011(v1.0)" xfId="401" xr:uid="{00000000-0005-0000-0000-00008E010000}"/>
    <cellStyle name="20% - Акцент2 10" xfId="402" xr:uid="{00000000-0005-0000-0000-00008F010000}"/>
    <cellStyle name="20% - Акцент2 2" xfId="403" xr:uid="{00000000-0005-0000-0000-000090010000}"/>
    <cellStyle name="20% - Акцент2 2 2" xfId="404" xr:uid="{00000000-0005-0000-0000-000091010000}"/>
    <cellStyle name="20% - Акцент2 2_46EE.2011(v1.0)" xfId="405" xr:uid="{00000000-0005-0000-0000-000092010000}"/>
    <cellStyle name="20% - Акцент2 3" xfId="406" xr:uid="{00000000-0005-0000-0000-000093010000}"/>
    <cellStyle name="20% - Акцент2 3 2" xfId="407" xr:uid="{00000000-0005-0000-0000-000094010000}"/>
    <cellStyle name="20% - Акцент2 3_46EE.2011(v1.0)" xfId="408" xr:uid="{00000000-0005-0000-0000-000095010000}"/>
    <cellStyle name="20% - Акцент2 4" xfId="409" xr:uid="{00000000-0005-0000-0000-000096010000}"/>
    <cellStyle name="20% - Акцент2 4 2" xfId="410" xr:uid="{00000000-0005-0000-0000-000097010000}"/>
    <cellStyle name="20% - Акцент2 4_46EE.2011(v1.0)" xfId="411" xr:uid="{00000000-0005-0000-0000-000098010000}"/>
    <cellStyle name="20% - Акцент2 5" xfId="412" xr:uid="{00000000-0005-0000-0000-000099010000}"/>
    <cellStyle name="20% - Акцент2 5 2" xfId="413" xr:uid="{00000000-0005-0000-0000-00009A010000}"/>
    <cellStyle name="20% - Акцент2 5_46EE.2011(v1.0)" xfId="414" xr:uid="{00000000-0005-0000-0000-00009B010000}"/>
    <cellStyle name="20% - Акцент2 6" xfId="415" xr:uid="{00000000-0005-0000-0000-00009C010000}"/>
    <cellStyle name="20% - Акцент2 6 2" xfId="416" xr:uid="{00000000-0005-0000-0000-00009D010000}"/>
    <cellStyle name="20% - Акцент2 6_46EE.2011(v1.0)" xfId="417" xr:uid="{00000000-0005-0000-0000-00009E010000}"/>
    <cellStyle name="20% - Акцент2 7" xfId="418" xr:uid="{00000000-0005-0000-0000-00009F010000}"/>
    <cellStyle name="20% - Акцент2 7 2" xfId="419" xr:uid="{00000000-0005-0000-0000-0000A0010000}"/>
    <cellStyle name="20% - Акцент2 7_46EE.2011(v1.0)" xfId="420" xr:uid="{00000000-0005-0000-0000-0000A1010000}"/>
    <cellStyle name="20% - Акцент2 8" xfId="421" xr:uid="{00000000-0005-0000-0000-0000A2010000}"/>
    <cellStyle name="20% - Акцент2 8 2" xfId="422" xr:uid="{00000000-0005-0000-0000-0000A3010000}"/>
    <cellStyle name="20% - Акцент2 8_46EE.2011(v1.0)" xfId="423" xr:uid="{00000000-0005-0000-0000-0000A4010000}"/>
    <cellStyle name="20% - Акцент2 9" xfId="424" xr:uid="{00000000-0005-0000-0000-0000A5010000}"/>
    <cellStyle name="20% - Акцент2 9 2" xfId="425" xr:uid="{00000000-0005-0000-0000-0000A6010000}"/>
    <cellStyle name="20% - Акцент2 9_46EE.2011(v1.0)" xfId="426" xr:uid="{00000000-0005-0000-0000-0000A7010000}"/>
    <cellStyle name="20% - Акцент3 10" xfId="427" xr:uid="{00000000-0005-0000-0000-0000A8010000}"/>
    <cellStyle name="20% - Акцент3 2" xfId="428" xr:uid="{00000000-0005-0000-0000-0000A9010000}"/>
    <cellStyle name="20% - Акцент3 2 2" xfId="429" xr:uid="{00000000-0005-0000-0000-0000AA010000}"/>
    <cellStyle name="20% - Акцент3 2_46EE.2011(v1.0)" xfId="430" xr:uid="{00000000-0005-0000-0000-0000AB010000}"/>
    <cellStyle name="20% - Акцент3 3" xfId="431" xr:uid="{00000000-0005-0000-0000-0000AC010000}"/>
    <cellStyle name="20% - Акцент3 3 2" xfId="432" xr:uid="{00000000-0005-0000-0000-0000AD010000}"/>
    <cellStyle name="20% - Акцент3 3_46EE.2011(v1.0)" xfId="433" xr:uid="{00000000-0005-0000-0000-0000AE010000}"/>
    <cellStyle name="20% - Акцент3 4" xfId="434" xr:uid="{00000000-0005-0000-0000-0000AF010000}"/>
    <cellStyle name="20% - Акцент3 4 2" xfId="435" xr:uid="{00000000-0005-0000-0000-0000B0010000}"/>
    <cellStyle name="20% - Акцент3 4_46EE.2011(v1.0)" xfId="436" xr:uid="{00000000-0005-0000-0000-0000B1010000}"/>
    <cellStyle name="20% - Акцент3 5" xfId="437" xr:uid="{00000000-0005-0000-0000-0000B2010000}"/>
    <cellStyle name="20% - Акцент3 5 2" xfId="438" xr:uid="{00000000-0005-0000-0000-0000B3010000}"/>
    <cellStyle name="20% - Акцент3 5_46EE.2011(v1.0)" xfId="439" xr:uid="{00000000-0005-0000-0000-0000B4010000}"/>
    <cellStyle name="20% - Акцент3 6" xfId="440" xr:uid="{00000000-0005-0000-0000-0000B5010000}"/>
    <cellStyle name="20% - Акцент3 6 2" xfId="441" xr:uid="{00000000-0005-0000-0000-0000B6010000}"/>
    <cellStyle name="20% - Акцент3 6_46EE.2011(v1.0)" xfId="442" xr:uid="{00000000-0005-0000-0000-0000B7010000}"/>
    <cellStyle name="20% - Акцент3 7" xfId="443" xr:uid="{00000000-0005-0000-0000-0000B8010000}"/>
    <cellStyle name="20% - Акцент3 7 2" xfId="444" xr:uid="{00000000-0005-0000-0000-0000B9010000}"/>
    <cellStyle name="20% - Акцент3 7_46EE.2011(v1.0)" xfId="445" xr:uid="{00000000-0005-0000-0000-0000BA010000}"/>
    <cellStyle name="20% - Акцент3 8" xfId="446" xr:uid="{00000000-0005-0000-0000-0000BB010000}"/>
    <cellStyle name="20% - Акцент3 8 2" xfId="447" xr:uid="{00000000-0005-0000-0000-0000BC010000}"/>
    <cellStyle name="20% - Акцент3 8_46EE.2011(v1.0)" xfId="448" xr:uid="{00000000-0005-0000-0000-0000BD010000}"/>
    <cellStyle name="20% - Акцент3 9" xfId="449" xr:uid="{00000000-0005-0000-0000-0000BE010000}"/>
    <cellStyle name="20% - Акцент3 9 2" xfId="450" xr:uid="{00000000-0005-0000-0000-0000BF010000}"/>
    <cellStyle name="20% - Акцент3 9_46EE.2011(v1.0)" xfId="451" xr:uid="{00000000-0005-0000-0000-0000C0010000}"/>
    <cellStyle name="20% - Акцент4 10" xfId="452" xr:uid="{00000000-0005-0000-0000-0000C1010000}"/>
    <cellStyle name="20% - Акцент4 2" xfId="453" xr:uid="{00000000-0005-0000-0000-0000C2010000}"/>
    <cellStyle name="20% - Акцент4 2 2" xfId="454" xr:uid="{00000000-0005-0000-0000-0000C3010000}"/>
    <cellStyle name="20% - Акцент4 2_46EE.2011(v1.0)" xfId="455" xr:uid="{00000000-0005-0000-0000-0000C4010000}"/>
    <cellStyle name="20% - Акцент4 3" xfId="456" xr:uid="{00000000-0005-0000-0000-0000C5010000}"/>
    <cellStyle name="20% - Акцент4 3 2" xfId="457" xr:uid="{00000000-0005-0000-0000-0000C6010000}"/>
    <cellStyle name="20% - Акцент4 3_46EE.2011(v1.0)" xfId="458" xr:uid="{00000000-0005-0000-0000-0000C7010000}"/>
    <cellStyle name="20% - Акцент4 4" xfId="459" xr:uid="{00000000-0005-0000-0000-0000C8010000}"/>
    <cellStyle name="20% - Акцент4 4 2" xfId="460" xr:uid="{00000000-0005-0000-0000-0000C9010000}"/>
    <cellStyle name="20% - Акцент4 4_46EE.2011(v1.0)" xfId="461" xr:uid="{00000000-0005-0000-0000-0000CA010000}"/>
    <cellStyle name="20% - Акцент4 5" xfId="462" xr:uid="{00000000-0005-0000-0000-0000CB010000}"/>
    <cellStyle name="20% - Акцент4 5 2" xfId="463" xr:uid="{00000000-0005-0000-0000-0000CC010000}"/>
    <cellStyle name="20% - Акцент4 5_46EE.2011(v1.0)" xfId="464" xr:uid="{00000000-0005-0000-0000-0000CD010000}"/>
    <cellStyle name="20% - Акцент4 6" xfId="465" xr:uid="{00000000-0005-0000-0000-0000CE010000}"/>
    <cellStyle name="20% - Акцент4 6 2" xfId="466" xr:uid="{00000000-0005-0000-0000-0000CF010000}"/>
    <cellStyle name="20% - Акцент4 6_46EE.2011(v1.0)" xfId="467" xr:uid="{00000000-0005-0000-0000-0000D0010000}"/>
    <cellStyle name="20% - Акцент4 7" xfId="468" xr:uid="{00000000-0005-0000-0000-0000D1010000}"/>
    <cellStyle name="20% - Акцент4 7 2" xfId="469" xr:uid="{00000000-0005-0000-0000-0000D2010000}"/>
    <cellStyle name="20% - Акцент4 7_46EE.2011(v1.0)" xfId="470" xr:uid="{00000000-0005-0000-0000-0000D3010000}"/>
    <cellStyle name="20% - Акцент4 8" xfId="471" xr:uid="{00000000-0005-0000-0000-0000D4010000}"/>
    <cellStyle name="20% - Акцент4 8 2" xfId="472" xr:uid="{00000000-0005-0000-0000-0000D5010000}"/>
    <cellStyle name="20% - Акцент4 8_46EE.2011(v1.0)" xfId="473" xr:uid="{00000000-0005-0000-0000-0000D6010000}"/>
    <cellStyle name="20% - Акцент4 9" xfId="474" xr:uid="{00000000-0005-0000-0000-0000D7010000}"/>
    <cellStyle name="20% - Акцент4 9 2" xfId="475" xr:uid="{00000000-0005-0000-0000-0000D8010000}"/>
    <cellStyle name="20% - Акцент4 9_46EE.2011(v1.0)" xfId="476" xr:uid="{00000000-0005-0000-0000-0000D9010000}"/>
    <cellStyle name="20% - Акцент5 10" xfId="477" xr:uid="{00000000-0005-0000-0000-0000DA010000}"/>
    <cellStyle name="20% - Акцент5 2" xfId="478" xr:uid="{00000000-0005-0000-0000-0000DB010000}"/>
    <cellStyle name="20% - Акцент5 2 2" xfId="479" xr:uid="{00000000-0005-0000-0000-0000DC010000}"/>
    <cellStyle name="20% - Акцент5 2_46EE.2011(v1.0)" xfId="480" xr:uid="{00000000-0005-0000-0000-0000DD010000}"/>
    <cellStyle name="20% - Акцент5 3" xfId="481" xr:uid="{00000000-0005-0000-0000-0000DE010000}"/>
    <cellStyle name="20% - Акцент5 3 2" xfId="482" xr:uid="{00000000-0005-0000-0000-0000DF010000}"/>
    <cellStyle name="20% - Акцент5 3_46EE.2011(v1.0)" xfId="483" xr:uid="{00000000-0005-0000-0000-0000E0010000}"/>
    <cellStyle name="20% - Акцент5 4" xfId="484" xr:uid="{00000000-0005-0000-0000-0000E1010000}"/>
    <cellStyle name="20% - Акцент5 4 2" xfId="485" xr:uid="{00000000-0005-0000-0000-0000E2010000}"/>
    <cellStyle name="20% - Акцент5 4_46EE.2011(v1.0)" xfId="486" xr:uid="{00000000-0005-0000-0000-0000E3010000}"/>
    <cellStyle name="20% - Акцент5 5" xfId="487" xr:uid="{00000000-0005-0000-0000-0000E4010000}"/>
    <cellStyle name="20% - Акцент5 5 2" xfId="488" xr:uid="{00000000-0005-0000-0000-0000E5010000}"/>
    <cellStyle name="20% - Акцент5 5_46EE.2011(v1.0)" xfId="489" xr:uid="{00000000-0005-0000-0000-0000E6010000}"/>
    <cellStyle name="20% - Акцент5 6" xfId="490" xr:uid="{00000000-0005-0000-0000-0000E7010000}"/>
    <cellStyle name="20% - Акцент5 6 2" xfId="491" xr:uid="{00000000-0005-0000-0000-0000E8010000}"/>
    <cellStyle name="20% - Акцент5 6_46EE.2011(v1.0)" xfId="492" xr:uid="{00000000-0005-0000-0000-0000E9010000}"/>
    <cellStyle name="20% - Акцент5 7" xfId="493" xr:uid="{00000000-0005-0000-0000-0000EA010000}"/>
    <cellStyle name="20% - Акцент5 7 2" xfId="494" xr:uid="{00000000-0005-0000-0000-0000EB010000}"/>
    <cellStyle name="20% - Акцент5 7_46EE.2011(v1.0)" xfId="495" xr:uid="{00000000-0005-0000-0000-0000EC010000}"/>
    <cellStyle name="20% - Акцент5 8" xfId="496" xr:uid="{00000000-0005-0000-0000-0000ED010000}"/>
    <cellStyle name="20% - Акцент5 8 2" xfId="497" xr:uid="{00000000-0005-0000-0000-0000EE010000}"/>
    <cellStyle name="20% - Акцент5 8_46EE.2011(v1.0)" xfId="498" xr:uid="{00000000-0005-0000-0000-0000EF010000}"/>
    <cellStyle name="20% - Акцент5 9" xfId="499" xr:uid="{00000000-0005-0000-0000-0000F0010000}"/>
    <cellStyle name="20% - Акцент5 9 2" xfId="500" xr:uid="{00000000-0005-0000-0000-0000F1010000}"/>
    <cellStyle name="20% - Акцент5 9_46EE.2011(v1.0)" xfId="501" xr:uid="{00000000-0005-0000-0000-0000F2010000}"/>
    <cellStyle name="20% - Акцент6 10" xfId="502" xr:uid="{00000000-0005-0000-0000-0000F3010000}"/>
    <cellStyle name="20% - Акцент6 2" xfId="503" xr:uid="{00000000-0005-0000-0000-0000F4010000}"/>
    <cellStyle name="20% - Акцент6 2 2" xfId="504" xr:uid="{00000000-0005-0000-0000-0000F5010000}"/>
    <cellStyle name="20% - Акцент6 2_46EE.2011(v1.0)" xfId="505" xr:uid="{00000000-0005-0000-0000-0000F6010000}"/>
    <cellStyle name="20% - Акцент6 3" xfId="506" xr:uid="{00000000-0005-0000-0000-0000F7010000}"/>
    <cellStyle name="20% - Акцент6 3 2" xfId="507" xr:uid="{00000000-0005-0000-0000-0000F8010000}"/>
    <cellStyle name="20% - Акцент6 3_46EE.2011(v1.0)" xfId="508" xr:uid="{00000000-0005-0000-0000-0000F9010000}"/>
    <cellStyle name="20% - Акцент6 4" xfId="509" xr:uid="{00000000-0005-0000-0000-0000FA010000}"/>
    <cellStyle name="20% - Акцент6 4 2" xfId="510" xr:uid="{00000000-0005-0000-0000-0000FB010000}"/>
    <cellStyle name="20% - Акцент6 4_46EE.2011(v1.0)" xfId="511" xr:uid="{00000000-0005-0000-0000-0000FC010000}"/>
    <cellStyle name="20% - Акцент6 5" xfId="512" xr:uid="{00000000-0005-0000-0000-0000FD010000}"/>
    <cellStyle name="20% - Акцент6 5 2" xfId="513" xr:uid="{00000000-0005-0000-0000-0000FE010000}"/>
    <cellStyle name="20% - Акцент6 5_46EE.2011(v1.0)" xfId="514" xr:uid="{00000000-0005-0000-0000-0000FF010000}"/>
    <cellStyle name="20% - Акцент6 6" xfId="515" xr:uid="{00000000-0005-0000-0000-000000020000}"/>
    <cellStyle name="20% - Акцент6 6 2" xfId="516" xr:uid="{00000000-0005-0000-0000-000001020000}"/>
    <cellStyle name="20% - Акцент6 6_46EE.2011(v1.0)" xfId="517" xr:uid="{00000000-0005-0000-0000-000002020000}"/>
    <cellStyle name="20% - Акцент6 7" xfId="518" xr:uid="{00000000-0005-0000-0000-000003020000}"/>
    <cellStyle name="20% - Акцент6 7 2" xfId="519" xr:uid="{00000000-0005-0000-0000-000004020000}"/>
    <cellStyle name="20% - Акцент6 7_46EE.2011(v1.0)" xfId="520" xr:uid="{00000000-0005-0000-0000-000005020000}"/>
    <cellStyle name="20% - Акцент6 8" xfId="521" xr:uid="{00000000-0005-0000-0000-000006020000}"/>
    <cellStyle name="20% - Акцент6 8 2" xfId="522" xr:uid="{00000000-0005-0000-0000-000007020000}"/>
    <cellStyle name="20% - Акцент6 8_46EE.2011(v1.0)" xfId="523" xr:uid="{00000000-0005-0000-0000-000008020000}"/>
    <cellStyle name="20% - Акцент6 9" xfId="524" xr:uid="{00000000-0005-0000-0000-000009020000}"/>
    <cellStyle name="20% - Акцент6 9 2" xfId="525" xr:uid="{00000000-0005-0000-0000-00000A020000}"/>
    <cellStyle name="20% - Акцент6 9_46EE.2011(v1.0)" xfId="526" xr:uid="{00000000-0005-0000-0000-00000B020000}"/>
    <cellStyle name="40% - Accent1" xfId="527" xr:uid="{00000000-0005-0000-0000-00000C020000}"/>
    <cellStyle name="40% - Accent1 2" xfId="528" xr:uid="{00000000-0005-0000-0000-00000D020000}"/>
    <cellStyle name="40% - Accent1_46EE.2011(v1.0)" xfId="529" xr:uid="{00000000-0005-0000-0000-00000E020000}"/>
    <cellStyle name="40% - Accent2" xfId="530" xr:uid="{00000000-0005-0000-0000-00000F020000}"/>
    <cellStyle name="40% - Accent2 2" xfId="531" xr:uid="{00000000-0005-0000-0000-000010020000}"/>
    <cellStyle name="40% - Accent2_46EE.2011(v1.0)" xfId="532" xr:uid="{00000000-0005-0000-0000-000011020000}"/>
    <cellStyle name="40% - Accent3" xfId="533" xr:uid="{00000000-0005-0000-0000-000012020000}"/>
    <cellStyle name="40% - Accent3 2" xfId="534" xr:uid="{00000000-0005-0000-0000-000013020000}"/>
    <cellStyle name="40% - Accent3_46EE.2011(v1.0)" xfId="535" xr:uid="{00000000-0005-0000-0000-000014020000}"/>
    <cellStyle name="40% - Accent4" xfId="536" xr:uid="{00000000-0005-0000-0000-000015020000}"/>
    <cellStyle name="40% - Accent4 2" xfId="537" xr:uid="{00000000-0005-0000-0000-000016020000}"/>
    <cellStyle name="40% - Accent4_46EE.2011(v1.0)" xfId="538" xr:uid="{00000000-0005-0000-0000-000017020000}"/>
    <cellStyle name="40% - Accent5" xfId="539" xr:uid="{00000000-0005-0000-0000-000018020000}"/>
    <cellStyle name="40% - Accent5 2" xfId="540" xr:uid="{00000000-0005-0000-0000-000019020000}"/>
    <cellStyle name="40% - Accent5_46EE.2011(v1.0)" xfId="541" xr:uid="{00000000-0005-0000-0000-00001A020000}"/>
    <cellStyle name="40% - Accent6" xfId="542" xr:uid="{00000000-0005-0000-0000-00001B020000}"/>
    <cellStyle name="40% - Accent6 2" xfId="543" xr:uid="{00000000-0005-0000-0000-00001C020000}"/>
    <cellStyle name="40% - Accent6_46EE.2011(v1.0)" xfId="544" xr:uid="{00000000-0005-0000-0000-00001D020000}"/>
    <cellStyle name="40% - Акцент1 10" xfId="545" xr:uid="{00000000-0005-0000-0000-00001E020000}"/>
    <cellStyle name="40% - Акцент1 2" xfId="546" xr:uid="{00000000-0005-0000-0000-00001F020000}"/>
    <cellStyle name="40% - Акцент1 2 2" xfId="547" xr:uid="{00000000-0005-0000-0000-000020020000}"/>
    <cellStyle name="40% - Акцент1 2_46EE.2011(v1.0)" xfId="548" xr:uid="{00000000-0005-0000-0000-000021020000}"/>
    <cellStyle name="40% - Акцент1 3" xfId="549" xr:uid="{00000000-0005-0000-0000-000022020000}"/>
    <cellStyle name="40% - Акцент1 3 2" xfId="550" xr:uid="{00000000-0005-0000-0000-000023020000}"/>
    <cellStyle name="40% - Акцент1 3_46EE.2011(v1.0)" xfId="551" xr:uid="{00000000-0005-0000-0000-000024020000}"/>
    <cellStyle name="40% - Акцент1 4" xfId="552" xr:uid="{00000000-0005-0000-0000-000025020000}"/>
    <cellStyle name="40% - Акцент1 4 2" xfId="553" xr:uid="{00000000-0005-0000-0000-000026020000}"/>
    <cellStyle name="40% - Акцент1 4_46EE.2011(v1.0)" xfId="554" xr:uid="{00000000-0005-0000-0000-000027020000}"/>
    <cellStyle name="40% - Акцент1 5" xfId="555" xr:uid="{00000000-0005-0000-0000-000028020000}"/>
    <cellStyle name="40% - Акцент1 5 2" xfId="556" xr:uid="{00000000-0005-0000-0000-000029020000}"/>
    <cellStyle name="40% - Акцент1 5_46EE.2011(v1.0)" xfId="557" xr:uid="{00000000-0005-0000-0000-00002A020000}"/>
    <cellStyle name="40% - Акцент1 6" xfId="558" xr:uid="{00000000-0005-0000-0000-00002B020000}"/>
    <cellStyle name="40% - Акцент1 6 2" xfId="559" xr:uid="{00000000-0005-0000-0000-00002C020000}"/>
    <cellStyle name="40% - Акцент1 6_46EE.2011(v1.0)" xfId="560" xr:uid="{00000000-0005-0000-0000-00002D020000}"/>
    <cellStyle name="40% - Акцент1 7" xfId="561" xr:uid="{00000000-0005-0000-0000-00002E020000}"/>
    <cellStyle name="40% - Акцент1 7 2" xfId="562" xr:uid="{00000000-0005-0000-0000-00002F020000}"/>
    <cellStyle name="40% - Акцент1 7_46EE.2011(v1.0)" xfId="563" xr:uid="{00000000-0005-0000-0000-000030020000}"/>
    <cellStyle name="40% - Акцент1 8" xfId="564" xr:uid="{00000000-0005-0000-0000-000031020000}"/>
    <cellStyle name="40% - Акцент1 8 2" xfId="565" xr:uid="{00000000-0005-0000-0000-000032020000}"/>
    <cellStyle name="40% - Акцент1 8_46EE.2011(v1.0)" xfId="566" xr:uid="{00000000-0005-0000-0000-000033020000}"/>
    <cellStyle name="40% - Акцент1 9" xfId="567" xr:uid="{00000000-0005-0000-0000-000034020000}"/>
    <cellStyle name="40% - Акцент1 9 2" xfId="568" xr:uid="{00000000-0005-0000-0000-000035020000}"/>
    <cellStyle name="40% - Акцент1 9_46EE.2011(v1.0)" xfId="569" xr:uid="{00000000-0005-0000-0000-000036020000}"/>
    <cellStyle name="40% - Акцент2 10" xfId="570" xr:uid="{00000000-0005-0000-0000-000037020000}"/>
    <cellStyle name="40% - Акцент2 2" xfId="571" xr:uid="{00000000-0005-0000-0000-000038020000}"/>
    <cellStyle name="40% - Акцент2 2 2" xfId="572" xr:uid="{00000000-0005-0000-0000-000039020000}"/>
    <cellStyle name="40% - Акцент2 2_46EE.2011(v1.0)" xfId="573" xr:uid="{00000000-0005-0000-0000-00003A020000}"/>
    <cellStyle name="40% - Акцент2 3" xfId="574" xr:uid="{00000000-0005-0000-0000-00003B020000}"/>
    <cellStyle name="40% - Акцент2 3 2" xfId="575" xr:uid="{00000000-0005-0000-0000-00003C020000}"/>
    <cellStyle name="40% - Акцент2 3_46EE.2011(v1.0)" xfId="576" xr:uid="{00000000-0005-0000-0000-00003D020000}"/>
    <cellStyle name="40% - Акцент2 4" xfId="577" xr:uid="{00000000-0005-0000-0000-00003E020000}"/>
    <cellStyle name="40% - Акцент2 4 2" xfId="578" xr:uid="{00000000-0005-0000-0000-00003F020000}"/>
    <cellStyle name="40% - Акцент2 4_46EE.2011(v1.0)" xfId="579" xr:uid="{00000000-0005-0000-0000-000040020000}"/>
    <cellStyle name="40% - Акцент2 5" xfId="580" xr:uid="{00000000-0005-0000-0000-000041020000}"/>
    <cellStyle name="40% - Акцент2 5 2" xfId="581" xr:uid="{00000000-0005-0000-0000-000042020000}"/>
    <cellStyle name="40% - Акцент2 5_46EE.2011(v1.0)" xfId="582" xr:uid="{00000000-0005-0000-0000-000043020000}"/>
    <cellStyle name="40% - Акцент2 6" xfId="583" xr:uid="{00000000-0005-0000-0000-000044020000}"/>
    <cellStyle name="40% - Акцент2 6 2" xfId="584" xr:uid="{00000000-0005-0000-0000-000045020000}"/>
    <cellStyle name="40% - Акцент2 6_46EE.2011(v1.0)" xfId="585" xr:uid="{00000000-0005-0000-0000-000046020000}"/>
    <cellStyle name="40% - Акцент2 7" xfId="586" xr:uid="{00000000-0005-0000-0000-000047020000}"/>
    <cellStyle name="40% - Акцент2 7 2" xfId="587" xr:uid="{00000000-0005-0000-0000-000048020000}"/>
    <cellStyle name="40% - Акцент2 7_46EE.2011(v1.0)" xfId="588" xr:uid="{00000000-0005-0000-0000-000049020000}"/>
    <cellStyle name="40% - Акцент2 8" xfId="589" xr:uid="{00000000-0005-0000-0000-00004A020000}"/>
    <cellStyle name="40% - Акцент2 8 2" xfId="590" xr:uid="{00000000-0005-0000-0000-00004B020000}"/>
    <cellStyle name="40% - Акцент2 8_46EE.2011(v1.0)" xfId="591" xr:uid="{00000000-0005-0000-0000-00004C020000}"/>
    <cellStyle name="40% - Акцент2 9" xfId="592" xr:uid="{00000000-0005-0000-0000-00004D020000}"/>
    <cellStyle name="40% - Акцент2 9 2" xfId="593" xr:uid="{00000000-0005-0000-0000-00004E020000}"/>
    <cellStyle name="40% - Акцент2 9_46EE.2011(v1.0)" xfId="594" xr:uid="{00000000-0005-0000-0000-00004F020000}"/>
    <cellStyle name="40% - Акцент3 10" xfId="595" xr:uid="{00000000-0005-0000-0000-000050020000}"/>
    <cellStyle name="40% - Акцент3 2" xfId="596" xr:uid="{00000000-0005-0000-0000-000051020000}"/>
    <cellStyle name="40% - Акцент3 2 2" xfId="597" xr:uid="{00000000-0005-0000-0000-000052020000}"/>
    <cellStyle name="40% - Акцент3 2_46EE.2011(v1.0)" xfId="598" xr:uid="{00000000-0005-0000-0000-000053020000}"/>
    <cellStyle name="40% - Акцент3 3" xfId="599" xr:uid="{00000000-0005-0000-0000-000054020000}"/>
    <cellStyle name="40% - Акцент3 3 2" xfId="600" xr:uid="{00000000-0005-0000-0000-000055020000}"/>
    <cellStyle name="40% - Акцент3 3_46EE.2011(v1.0)" xfId="601" xr:uid="{00000000-0005-0000-0000-000056020000}"/>
    <cellStyle name="40% - Акцент3 4" xfId="602" xr:uid="{00000000-0005-0000-0000-000057020000}"/>
    <cellStyle name="40% - Акцент3 4 2" xfId="603" xr:uid="{00000000-0005-0000-0000-000058020000}"/>
    <cellStyle name="40% - Акцент3 4_46EE.2011(v1.0)" xfId="604" xr:uid="{00000000-0005-0000-0000-000059020000}"/>
    <cellStyle name="40% - Акцент3 5" xfId="605" xr:uid="{00000000-0005-0000-0000-00005A020000}"/>
    <cellStyle name="40% - Акцент3 5 2" xfId="606" xr:uid="{00000000-0005-0000-0000-00005B020000}"/>
    <cellStyle name="40% - Акцент3 5_46EE.2011(v1.0)" xfId="607" xr:uid="{00000000-0005-0000-0000-00005C020000}"/>
    <cellStyle name="40% - Акцент3 6" xfId="608" xr:uid="{00000000-0005-0000-0000-00005D020000}"/>
    <cellStyle name="40% - Акцент3 6 2" xfId="609" xr:uid="{00000000-0005-0000-0000-00005E020000}"/>
    <cellStyle name="40% - Акцент3 6_46EE.2011(v1.0)" xfId="610" xr:uid="{00000000-0005-0000-0000-00005F020000}"/>
    <cellStyle name="40% - Акцент3 7" xfId="611" xr:uid="{00000000-0005-0000-0000-000060020000}"/>
    <cellStyle name="40% - Акцент3 7 2" xfId="612" xr:uid="{00000000-0005-0000-0000-000061020000}"/>
    <cellStyle name="40% - Акцент3 7_46EE.2011(v1.0)" xfId="613" xr:uid="{00000000-0005-0000-0000-000062020000}"/>
    <cellStyle name="40% - Акцент3 8" xfId="614" xr:uid="{00000000-0005-0000-0000-000063020000}"/>
    <cellStyle name="40% - Акцент3 8 2" xfId="615" xr:uid="{00000000-0005-0000-0000-000064020000}"/>
    <cellStyle name="40% - Акцент3 8_46EE.2011(v1.0)" xfId="616" xr:uid="{00000000-0005-0000-0000-000065020000}"/>
    <cellStyle name="40% - Акцент3 9" xfId="617" xr:uid="{00000000-0005-0000-0000-000066020000}"/>
    <cellStyle name="40% - Акцент3 9 2" xfId="618" xr:uid="{00000000-0005-0000-0000-000067020000}"/>
    <cellStyle name="40% - Акцент3 9_46EE.2011(v1.0)" xfId="619" xr:uid="{00000000-0005-0000-0000-000068020000}"/>
    <cellStyle name="40% - Акцент4 10" xfId="620" xr:uid="{00000000-0005-0000-0000-000069020000}"/>
    <cellStyle name="40% - Акцент4 2" xfId="621" xr:uid="{00000000-0005-0000-0000-00006A020000}"/>
    <cellStyle name="40% - Акцент4 2 2" xfId="622" xr:uid="{00000000-0005-0000-0000-00006B020000}"/>
    <cellStyle name="40% - Акцент4 2_46EE.2011(v1.0)" xfId="623" xr:uid="{00000000-0005-0000-0000-00006C020000}"/>
    <cellStyle name="40% - Акцент4 3" xfId="624" xr:uid="{00000000-0005-0000-0000-00006D020000}"/>
    <cellStyle name="40% - Акцент4 3 2" xfId="625" xr:uid="{00000000-0005-0000-0000-00006E020000}"/>
    <cellStyle name="40% - Акцент4 3_46EE.2011(v1.0)" xfId="626" xr:uid="{00000000-0005-0000-0000-00006F020000}"/>
    <cellStyle name="40% - Акцент4 4" xfId="627" xr:uid="{00000000-0005-0000-0000-000070020000}"/>
    <cellStyle name="40% - Акцент4 4 2" xfId="628" xr:uid="{00000000-0005-0000-0000-000071020000}"/>
    <cellStyle name="40% - Акцент4 4_46EE.2011(v1.0)" xfId="629" xr:uid="{00000000-0005-0000-0000-000072020000}"/>
    <cellStyle name="40% - Акцент4 5" xfId="630" xr:uid="{00000000-0005-0000-0000-000073020000}"/>
    <cellStyle name="40% - Акцент4 5 2" xfId="631" xr:uid="{00000000-0005-0000-0000-000074020000}"/>
    <cellStyle name="40% - Акцент4 5_46EE.2011(v1.0)" xfId="632" xr:uid="{00000000-0005-0000-0000-000075020000}"/>
    <cellStyle name="40% - Акцент4 6" xfId="633" xr:uid="{00000000-0005-0000-0000-000076020000}"/>
    <cellStyle name="40% - Акцент4 6 2" xfId="634" xr:uid="{00000000-0005-0000-0000-000077020000}"/>
    <cellStyle name="40% - Акцент4 6_46EE.2011(v1.0)" xfId="635" xr:uid="{00000000-0005-0000-0000-000078020000}"/>
    <cellStyle name="40% - Акцент4 7" xfId="636" xr:uid="{00000000-0005-0000-0000-000079020000}"/>
    <cellStyle name="40% - Акцент4 7 2" xfId="637" xr:uid="{00000000-0005-0000-0000-00007A020000}"/>
    <cellStyle name="40% - Акцент4 7_46EE.2011(v1.0)" xfId="638" xr:uid="{00000000-0005-0000-0000-00007B020000}"/>
    <cellStyle name="40% - Акцент4 8" xfId="639" xr:uid="{00000000-0005-0000-0000-00007C020000}"/>
    <cellStyle name="40% - Акцент4 8 2" xfId="640" xr:uid="{00000000-0005-0000-0000-00007D020000}"/>
    <cellStyle name="40% - Акцент4 8_46EE.2011(v1.0)" xfId="641" xr:uid="{00000000-0005-0000-0000-00007E020000}"/>
    <cellStyle name="40% - Акцент4 9" xfId="642" xr:uid="{00000000-0005-0000-0000-00007F020000}"/>
    <cellStyle name="40% - Акцент4 9 2" xfId="643" xr:uid="{00000000-0005-0000-0000-000080020000}"/>
    <cellStyle name="40% - Акцент4 9_46EE.2011(v1.0)" xfId="644" xr:uid="{00000000-0005-0000-0000-000081020000}"/>
    <cellStyle name="40% - Акцент5 10" xfId="645" xr:uid="{00000000-0005-0000-0000-000082020000}"/>
    <cellStyle name="40% - Акцент5 2" xfId="646" xr:uid="{00000000-0005-0000-0000-000083020000}"/>
    <cellStyle name="40% - Акцент5 2 2" xfId="647" xr:uid="{00000000-0005-0000-0000-000084020000}"/>
    <cellStyle name="40% - Акцент5 2_46EE.2011(v1.0)" xfId="648" xr:uid="{00000000-0005-0000-0000-000085020000}"/>
    <cellStyle name="40% - Акцент5 3" xfId="649" xr:uid="{00000000-0005-0000-0000-000086020000}"/>
    <cellStyle name="40% - Акцент5 3 2" xfId="650" xr:uid="{00000000-0005-0000-0000-000087020000}"/>
    <cellStyle name="40% - Акцент5 3_46EE.2011(v1.0)" xfId="651" xr:uid="{00000000-0005-0000-0000-000088020000}"/>
    <cellStyle name="40% - Акцент5 4" xfId="652" xr:uid="{00000000-0005-0000-0000-000089020000}"/>
    <cellStyle name="40% - Акцент5 4 2" xfId="653" xr:uid="{00000000-0005-0000-0000-00008A020000}"/>
    <cellStyle name="40% - Акцент5 4_46EE.2011(v1.0)" xfId="654" xr:uid="{00000000-0005-0000-0000-00008B020000}"/>
    <cellStyle name="40% - Акцент5 5" xfId="655" xr:uid="{00000000-0005-0000-0000-00008C020000}"/>
    <cellStyle name="40% - Акцент5 5 2" xfId="656" xr:uid="{00000000-0005-0000-0000-00008D020000}"/>
    <cellStyle name="40% - Акцент5 5_46EE.2011(v1.0)" xfId="657" xr:uid="{00000000-0005-0000-0000-00008E020000}"/>
    <cellStyle name="40% - Акцент5 6" xfId="658" xr:uid="{00000000-0005-0000-0000-00008F020000}"/>
    <cellStyle name="40% - Акцент5 6 2" xfId="659" xr:uid="{00000000-0005-0000-0000-000090020000}"/>
    <cellStyle name="40% - Акцент5 6_46EE.2011(v1.0)" xfId="660" xr:uid="{00000000-0005-0000-0000-000091020000}"/>
    <cellStyle name="40% - Акцент5 7" xfId="661" xr:uid="{00000000-0005-0000-0000-000092020000}"/>
    <cellStyle name="40% - Акцент5 7 2" xfId="662" xr:uid="{00000000-0005-0000-0000-000093020000}"/>
    <cellStyle name="40% - Акцент5 7_46EE.2011(v1.0)" xfId="663" xr:uid="{00000000-0005-0000-0000-000094020000}"/>
    <cellStyle name="40% - Акцент5 8" xfId="664" xr:uid="{00000000-0005-0000-0000-000095020000}"/>
    <cellStyle name="40% - Акцент5 8 2" xfId="665" xr:uid="{00000000-0005-0000-0000-000096020000}"/>
    <cellStyle name="40% - Акцент5 8_46EE.2011(v1.0)" xfId="666" xr:uid="{00000000-0005-0000-0000-000097020000}"/>
    <cellStyle name="40% - Акцент5 9" xfId="667" xr:uid="{00000000-0005-0000-0000-000098020000}"/>
    <cellStyle name="40% - Акцент5 9 2" xfId="668" xr:uid="{00000000-0005-0000-0000-000099020000}"/>
    <cellStyle name="40% - Акцент5 9_46EE.2011(v1.0)" xfId="669" xr:uid="{00000000-0005-0000-0000-00009A020000}"/>
    <cellStyle name="40% - Акцент6 10" xfId="670" xr:uid="{00000000-0005-0000-0000-00009B020000}"/>
    <cellStyle name="40% - Акцент6 2" xfId="671" xr:uid="{00000000-0005-0000-0000-00009C020000}"/>
    <cellStyle name="40% - Акцент6 2 2" xfId="672" xr:uid="{00000000-0005-0000-0000-00009D020000}"/>
    <cellStyle name="40% - Акцент6 2_46EE.2011(v1.0)" xfId="673" xr:uid="{00000000-0005-0000-0000-00009E020000}"/>
    <cellStyle name="40% - Акцент6 3" xfId="674" xr:uid="{00000000-0005-0000-0000-00009F020000}"/>
    <cellStyle name="40% - Акцент6 3 2" xfId="675" xr:uid="{00000000-0005-0000-0000-0000A0020000}"/>
    <cellStyle name="40% - Акцент6 3_46EE.2011(v1.0)" xfId="676" xr:uid="{00000000-0005-0000-0000-0000A1020000}"/>
    <cellStyle name="40% - Акцент6 4" xfId="677" xr:uid="{00000000-0005-0000-0000-0000A2020000}"/>
    <cellStyle name="40% - Акцент6 4 2" xfId="678" xr:uid="{00000000-0005-0000-0000-0000A3020000}"/>
    <cellStyle name="40% - Акцент6 4_46EE.2011(v1.0)" xfId="679" xr:uid="{00000000-0005-0000-0000-0000A4020000}"/>
    <cellStyle name="40% - Акцент6 5" xfId="680" xr:uid="{00000000-0005-0000-0000-0000A5020000}"/>
    <cellStyle name="40% - Акцент6 5 2" xfId="681" xr:uid="{00000000-0005-0000-0000-0000A6020000}"/>
    <cellStyle name="40% - Акцент6 5_46EE.2011(v1.0)" xfId="682" xr:uid="{00000000-0005-0000-0000-0000A7020000}"/>
    <cellStyle name="40% - Акцент6 6" xfId="683" xr:uid="{00000000-0005-0000-0000-0000A8020000}"/>
    <cellStyle name="40% - Акцент6 6 2" xfId="684" xr:uid="{00000000-0005-0000-0000-0000A9020000}"/>
    <cellStyle name="40% - Акцент6 6_46EE.2011(v1.0)" xfId="685" xr:uid="{00000000-0005-0000-0000-0000AA020000}"/>
    <cellStyle name="40% - Акцент6 7" xfId="686" xr:uid="{00000000-0005-0000-0000-0000AB020000}"/>
    <cellStyle name="40% - Акцент6 7 2" xfId="687" xr:uid="{00000000-0005-0000-0000-0000AC020000}"/>
    <cellStyle name="40% - Акцент6 7_46EE.2011(v1.0)" xfId="688" xr:uid="{00000000-0005-0000-0000-0000AD020000}"/>
    <cellStyle name="40% - Акцент6 8" xfId="689" xr:uid="{00000000-0005-0000-0000-0000AE020000}"/>
    <cellStyle name="40% - Акцент6 8 2" xfId="690" xr:uid="{00000000-0005-0000-0000-0000AF020000}"/>
    <cellStyle name="40% - Акцент6 8_46EE.2011(v1.0)" xfId="691" xr:uid="{00000000-0005-0000-0000-0000B0020000}"/>
    <cellStyle name="40% - Акцент6 9" xfId="692" xr:uid="{00000000-0005-0000-0000-0000B1020000}"/>
    <cellStyle name="40% - Акцент6 9 2" xfId="693" xr:uid="{00000000-0005-0000-0000-0000B2020000}"/>
    <cellStyle name="40% - Акцент6 9_46EE.2011(v1.0)" xfId="694" xr:uid="{00000000-0005-0000-0000-0000B3020000}"/>
    <cellStyle name="60% - Accent1" xfId="695" xr:uid="{00000000-0005-0000-0000-0000B4020000}"/>
    <cellStyle name="60% - Accent2" xfId="696" xr:uid="{00000000-0005-0000-0000-0000B5020000}"/>
    <cellStyle name="60% - Accent3" xfId="697" xr:uid="{00000000-0005-0000-0000-0000B6020000}"/>
    <cellStyle name="60% - Accent4" xfId="698" xr:uid="{00000000-0005-0000-0000-0000B7020000}"/>
    <cellStyle name="60% - Accent5" xfId="699" xr:uid="{00000000-0005-0000-0000-0000B8020000}"/>
    <cellStyle name="60% - Accent6" xfId="700" xr:uid="{00000000-0005-0000-0000-0000B9020000}"/>
    <cellStyle name="60% - Акцент1 10" xfId="701" xr:uid="{00000000-0005-0000-0000-0000BA020000}"/>
    <cellStyle name="60% - Акцент1 2" xfId="702" xr:uid="{00000000-0005-0000-0000-0000BB020000}"/>
    <cellStyle name="60% - Акцент1 2 2" xfId="703" xr:uid="{00000000-0005-0000-0000-0000BC020000}"/>
    <cellStyle name="60% - Акцент1 3" xfId="704" xr:uid="{00000000-0005-0000-0000-0000BD020000}"/>
    <cellStyle name="60% - Акцент1 3 2" xfId="705" xr:uid="{00000000-0005-0000-0000-0000BE020000}"/>
    <cellStyle name="60% - Акцент1 4" xfId="706" xr:uid="{00000000-0005-0000-0000-0000BF020000}"/>
    <cellStyle name="60% - Акцент1 4 2" xfId="707" xr:uid="{00000000-0005-0000-0000-0000C0020000}"/>
    <cellStyle name="60% - Акцент1 5" xfId="708" xr:uid="{00000000-0005-0000-0000-0000C1020000}"/>
    <cellStyle name="60% - Акцент1 5 2" xfId="709" xr:uid="{00000000-0005-0000-0000-0000C2020000}"/>
    <cellStyle name="60% - Акцент1 6" xfId="710" xr:uid="{00000000-0005-0000-0000-0000C3020000}"/>
    <cellStyle name="60% - Акцент1 6 2" xfId="711" xr:uid="{00000000-0005-0000-0000-0000C4020000}"/>
    <cellStyle name="60% - Акцент1 7" xfId="712" xr:uid="{00000000-0005-0000-0000-0000C5020000}"/>
    <cellStyle name="60% - Акцент1 7 2" xfId="713" xr:uid="{00000000-0005-0000-0000-0000C6020000}"/>
    <cellStyle name="60% - Акцент1 8" xfId="714" xr:uid="{00000000-0005-0000-0000-0000C7020000}"/>
    <cellStyle name="60% - Акцент1 8 2" xfId="715" xr:uid="{00000000-0005-0000-0000-0000C8020000}"/>
    <cellStyle name="60% - Акцент1 9" xfId="716" xr:uid="{00000000-0005-0000-0000-0000C9020000}"/>
    <cellStyle name="60% - Акцент1 9 2" xfId="717" xr:uid="{00000000-0005-0000-0000-0000CA020000}"/>
    <cellStyle name="60% - Акцент2 10" xfId="718" xr:uid="{00000000-0005-0000-0000-0000CB020000}"/>
    <cellStyle name="60% - Акцент2 2" xfId="719" xr:uid="{00000000-0005-0000-0000-0000CC020000}"/>
    <cellStyle name="60% - Акцент2 2 2" xfId="720" xr:uid="{00000000-0005-0000-0000-0000CD020000}"/>
    <cellStyle name="60% - Акцент2 3" xfId="721" xr:uid="{00000000-0005-0000-0000-0000CE020000}"/>
    <cellStyle name="60% - Акцент2 3 2" xfId="722" xr:uid="{00000000-0005-0000-0000-0000CF020000}"/>
    <cellStyle name="60% - Акцент2 4" xfId="723" xr:uid="{00000000-0005-0000-0000-0000D0020000}"/>
    <cellStyle name="60% - Акцент2 4 2" xfId="724" xr:uid="{00000000-0005-0000-0000-0000D1020000}"/>
    <cellStyle name="60% - Акцент2 5" xfId="725" xr:uid="{00000000-0005-0000-0000-0000D2020000}"/>
    <cellStyle name="60% - Акцент2 5 2" xfId="726" xr:uid="{00000000-0005-0000-0000-0000D3020000}"/>
    <cellStyle name="60% - Акцент2 6" xfId="727" xr:uid="{00000000-0005-0000-0000-0000D4020000}"/>
    <cellStyle name="60% - Акцент2 6 2" xfId="728" xr:uid="{00000000-0005-0000-0000-0000D5020000}"/>
    <cellStyle name="60% - Акцент2 7" xfId="729" xr:uid="{00000000-0005-0000-0000-0000D6020000}"/>
    <cellStyle name="60% - Акцент2 7 2" xfId="730" xr:uid="{00000000-0005-0000-0000-0000D7020000}"/>
    <cellStyle name="60% - Акцент2 8" xfId="731" xr:uid="{00000000-0005-0000-0000-0000D8020000}"/>
    <cellStyle name="60% - Акцент2 8 2" xfId="732" xr:uid="{00000000-0005-0000-0000-0000D9020000}"/>
    <cellStyle name="60% - Акцент2 9" xfId="733" xr:uid="{00000000-0005-0000-0000-0000DA020000}"/>
    <cellStyle name="60% - Акцент2 9 2" xfId="734" xr:uid="{00000000-0005-0000-0000-0000DB020000}"/>
    <cellStyle name="60% - Акцент3 10" xfId="735" xr:uid="{00000000-0005-0000-0000-0000DC020000}"/>
    <cellStyle name="60% - Акцент3 2" xfId="736" xr:uid="{00000000-0005-0000-0000-0000DD020000}"/>
    <cellStyle name="60% - Акцент3 2 2" xfId="737" xr:uid="{00000000-0005-0000-0000-0000DE020000}"/>
    <cellStyle name="60% - Акцент3 3" xfId="738" xr:uid="{00000000-0005-0000-0000-0000DF020000}"/>
    <cellStyle name="60% - Акцент3 3 2" xfId="739" xr:uid="{00000000-0005-0000-0000-0000E0020000}"/>
    <cellStyle name="60% - Акцент3 4" xfId="740" xr:uid="{00000000-0005-0000-0000-0000E1020000}"/>
    <cellStyle name="60% - Акцент3 4 2" xfId="741" xr:uid="{00000000-0005-0000-0000-0000E2020000}"/>
    <cellStyle name="60% - Акцент3 5" xfId="742" xr:uid="{00000000-0005-0000-0000-0000E3020000}"/>
    <cellStyle name="60% - Акцент3 5 2" xfId="743" xr:uid="{00000000-0005-0000-0000-0000E4020000}"/>
    <cellStyle name="60% - Акцент3 6" xfId="744" xr:uid="{00000000-0005-0000-0000-0000E5020000}"/>
    <cellStyle name="60% - Акцент3 6 2" xfId="745" xr:uid="{00000000-0005-0000-0000-0000E6020000}"/>
    <cellStyle name="60% - Акцент3 7" xfId="746" xr:uid="{00000000-0005-0000-0000-0000E7020000}"/>
    <cellStyle name="60% - Акцент3 7 2" xfId="747" xr:uid="{00000000-0005-0000-0000-0000E8020000}"/>
    <cellStyle name="60% - Акцент3 8" xfId="748" xr:uid="{00000000-0005-0000-0000-0000E9020000}"/>
    <cellStyle name="60% - Акцент3 8 2" xfId="749" xr:uid="{00000000-0005-0000-0000-0000EA020000}"/>
    <cellStyle name="60% - Акцент3 9" xfId="750" xr:uid="{00000000-0005-0000-0000-0000EB020000}"/>
    <cellStyle name="60% - Акцент3 9 2" xfId="751" xr:uid="{00000000-0005-0000-0000-0000EC020000}"/>
    <cellStyle name="60% - Акцент4 10" xfId="752" xr:uid="{00000000-0005-0000-0000-0000ED020000}"/>
    <cellStyle name="60% - Акцент4 2" xfId="753" xr:uid="{00000000-0005-0000-0000-0000EE020000}"/>
    <cellStyle name="60% - Акцент4 2 2" xfId="754" xr:uid="{00000000-0005-0000-0000-0000EF020000}"/>
    <cellStyle name="60% - Акцент4 3" xfId="755" xr:uid="{00000000-0005-0000-0000-0000F0020000}"/>
    <cellStyle name="60% - Акцент4 3 2" xfId="756" xr:uid="{00000000-0005-0000-0000-0000F1020000}"/>
    <cellStyle name="60% - Акцент4 4" xfId="757" xr:uid="{00000000-0005-0000-0000-0000F2020000}"/>
    <cellStyle name="60% - Акцент4 4 2" xfId="758" xr:uid="{00000000-0005-0000-0000-0000F3020000}"/>
    <cellStyle name="60% - Акцент4 5" xfId="759" xr:uid="{00000000-0005-0000-0000-0000F4020000}"/>
    <cellStyle name="60% - Акцент4 5 2" xfId="760" xr:uid="{00000000-0005-0000-0000-0000F5020000}"/>
    <cellStyle name="60% - Акцент4 6" xfId="761" xr:uid="{00000000-0005-0000-0000-0000F6020000}"/>
    <cellStyle name="60% - Акцент4 6 2" xfId="762" xr:uid="{00000000-0005-0000-0000-0000F7020000}"/>
    <cellStyle name="60% - Акцент4 7" xfId="763" xr:uid="{00000000-0005-0000-0000-0000F8020000}"/>
    <cellStyle name="60% - Акцент4 7 2" xfId="764" xr:uid="{00000000-0005-0000-0000-0000F9020000}"/>
    <cellStyle name="60% - Акцент4 8" xfId="765" xr:uid="{00000000-0005-0000-0000-0000FA020000}"/>
    <cellStyle name="60% - Акцент4 8 2" xfId="766" xr:uid="{00000000-0005-0000-0000-0000FB020000}"/>
    <cellStyle name="60% - Акцент4 9" xfId="767" xr:uid="{00000000-0005-0000-0000-0000FC020000}"/>
    <cellStyle name="60% - Акцент4 9 2" xfId="768" xr:uid="{00000000-0005-0000-0000-0000FD020000}"/>
    <cellStyle name="60% - Акцент5 10" xfId="769" xr:uid="{00000000-0005-0000-0000-0000FE020000}"/>
    <cellStyle name="60% - Акцент5 2" xfId="770" xr:uid="{00000000-0005-0000-0000-0000FF020000}"/>
    <cellStyle name="60% - Акцент5 2 2" xfId="771" xr:uid="{00000000-0005-0000-0000-000000030000}"/>
    <cellStyle name="60% - Акцент5 3" xfId="772" xr:uid="{00000000-0005-0000-0000-000001030000}"/>
    <cellStyle name="60% - Акцент5 3 2" xfId="773" xr:uid="{00000000-0005-0000-0000-000002030000}"/>
    <cellStyle name="60% - Акцент5 4" xfId="774" xr:uid="{00000000-0005-0000-0000-000003030000}"/>
    <cellStyle name="60% - Акцент5 4 2" xfId="775" xr:uid="{00000000-0005-0000-0000-000004030000}"/>
    <cellStyle name="60% - Акцент5 5" xfId="776" xr:uid="{00000000-0005-0000-0000-000005030000}"/>
    <cellStyle name="60% - Акцент5 5 2" xfId="777" xr:uid="{00000000-0005-0000-0000-000006030000}"/>
    <cellStyle name="60% - Акцент5 6" xfId="778" xr:uid="{00000000-0005-0000-0000-000007030000}"/>
    <cellStyle name="60% - Акцент5 6 2" xfId="779" xr:uid="{00000000-0005-0000-0000-000008030000}"/>
    <cellStyle name="60% - Акцент5 7" xfId="780" xr:uid="{00000000-0005-0000-0000-000009030000}"/>
    <cellStyle name="60% - Акцент5 7 2" xfId="781" xr:uid="{00000000-0005-0000-0000-00000A030000}"/>
    <cellStyle name="60% - Акцент5 8" xfId="782" xr:uid="{00000000-0005-0000-0000-00000B030000}"/>
    <cellStyle name="60% - Акцент5 8 2" xfId="783" xr:uid="{00000000-0005-0000-0000-00000C030000}"/>
    <cellStyle name="60% - Акцент5 9" xfId="784" xr:uid="{00000000-0005-0000-0000-00000D030000}"/>
    <cellStyle name="60% - Акцент5 9 2" xfId="785" xr:uid="{00000000-0005-0000-0000-00000E030000}"/>
    <cellStyle name="60% - Акцент6 10" xfId="786" xr:uid="{00000000-0005-0000-0000-00000F030000}"/>
    <cellStyle name="60% - Акцент6 2" xfId="787" xr:uid="{00000000-0005-0000-0000-000010030000}"/>
    <cellStyle name="60% - Акцент6 2 2" xfId="788" xr:uid="{00000000-0005-0000-0000-000011030000}"/>
    <cellStyle name="60% - Акцент6 3" xfId="789" xr:uid="{00000000-0005-0000-0000-000012030000}"/>
    <cellStyle name="60% - Акцент6 3 2" xfId="790" xr:uid="{00000000-0005-0000-0000-000013030000}"/>
    <cellStyle name="60% - Акцент6 4" xfId="791" xr:uid="{00000000-0005-0000-0000-000014030000}"/>
    <cellStyle name="60% - Акцент6 4 2" xfId="792" xr:uid="{00000000-0005-0000-0000-000015030000}"/>
    <cellStyle name="60% - Акцент6 5" xfId="793" xr:uid="{00000000-0005-0000-0000-000016030000}"/>
    <cellStyle name="60% - Акцент6 5 2" xfId="794" xr:uid="{00000000-0005-0000-0000-000017030000}"/>
    <cellStyle name="60% - Акцент6 6" xfId="795" xr:uid="{00000000-0005-0000-0000-000018030000}"/>
    <cellStyle name="60% - Акцент6 6 2" xfId="796" xr:uid="{00000000-0005-0000-0000-000019030000}"/>
    <cellStyle name="60% - Акцент6 7" xfId="797" xr:uid="{00000000-0005-0000-0000-00001A030000}"/>
    <cellStyle name="60% - Акцент6 7 2" xfId="798" xr:uid="{00000000-0005-0000-0000-00001B030000}"/>
    <cellStyle name="60% - Акцент6 8" xfId="799" xr:uid="{00000000-0005-0000-0000-00001C030000}"/>
    <cellStyle name="60% - Акцент6 8 2" xfId="800" xr:uid="{00000000-0005-0000-0000-00001D030000}"/>
    <cellStyle name="60% - Акцент6 9" xfId="801" xr:uid="{00000000-0005-0000-0000-00001E030000}"/>
    <cellStyle name="60% - Акцент6 9 2" xfId="802" xr:uid="{00000000-0005-0000-0000-00001F030000}"/>
    <cellStyle name="6Code" xfId="803" xr:uid="{00000000-0005-0000-0000-000020030000}"/>
    <cellStyle name="8pt" xfId="804" xr:uid="{00000000-0005-0000-0000-000021030000}"/>
    <cellStyle name="Accent1" xfId="805" xr:uid="{00000000-0005-0000-0000-000022030000}"/>
    <cellStyle name="Accent2" xfId="806" xr:uid="{00000000-0005-0000-0000-000023030000}"/>
    <cellStyle name="Accent3" xfId="807" xr:uid="{00000000-0005-0000-0000-000024030000}"/>
    <cellStyle name="Accent4" xfId="808" xr:uid="{00000000-0005-0000-0000-000025030000}"/>
    <cellStyle name="Accent5" xfId="809" xr:uid="{00000000-0005-0000-0000-000026030000}"/>
    <cellStyle name="Accent6" xfId="810" xr:uid="{00000000-0005-0000-0000-000027030000}"/>
    <cellStyle name="Ăčďĺđńńűëęŕ" xfId="811" xr:uid="{00000000-0005-0000-0000-000028030000}"/>
    <cellStyle name="Aeia?nnueea" xfId="812" xr:uid="{00000000-0005-0000-0000-000029030000}"/>
    <cellStyle name="Áĺççŕůčňíűé" xfId="813" xr:uid="{00000000-0005-0000-0000-00002A030000}"/>
    <cellStyle name="Äĺíĺćíűé [0]_(ňŕá 3č)" xfId="814" xr:uid="{00000000-0005-0000-0000-00002B030000}"/>
    <cellStyle name="Äĺíĺćíűé_(ňŕá 3č)" xfId="815" xr:uid="{00000000-0005-0000-0000-00002C030000}"/>
    <cellStyle name="alternate" xfId="816" xr:uid="{00000000-0005-0000-0000-00002D030000}"/>
    <cellStyle name="alternate 2" xfId="817" xr:uid="{00000000-0005-0000-0000-00002E030000}"/>
    <cellStyle name="alternate 2 2" xfId="818" xr:uid="{00000000-0005-0000-0000-00002F030000}"/>
    <cellStyle name="ARtext" xfId="819" xr:uid="{00000000-0005-0000-0000-000030030000}"/>
    <cellStyle name="Bad" xfId="820" xr:uid="{00000000-0005-0000-0000-000031030000}"/>
    <cellStyle name="Blue" xfId="821" xr:uid="{00000000-0005-0000-0000-000032030000}"/>
    <cellStyle name="Body_$Dollars" xfId="822" xr:uid="{00000000-0005-0000-0000-000033030000}"/>
    <cellStyle name="Calc Currency (0)" xfId="823" xr:uid="{00000000-0005-0000-0000-000034030000}"/>
    <cellStyle name="Calc Currency (0) 2" xfId="824" xr:uid="{00000000-0005-0000-0000-000035030000}"/>
    <cellStyle name="Calc Currency (0) 2 2" xfId="825" xr:uid="{00000000-0005-0000-0000-000036030000}"/>
    <cellStyle name="Calc Currency (0) 2_прил_1_ Формат БП 2012" xfId="826" xr:uid="{00000000-0005-0000-0000-000037030000}"/>
    <cellStyle name="Calc Currency (0)_СТАНЦИИ_2011_БП" xfId="827" xr:uid="{00000000-0005-0000-0000-000038030000}"/>
    <cellStyle name="Calc Currency (2)" xfId="828" xr:uid="{00000000-0005-0000-0000-000039030000}"/>
    <cellStyle name="Calc Percent (0)" xfId="829" xr:uid="{00000000-0005-0000-0000-00003A030000}"/>
    <cellStyle name="Calc Percent (1)" xfId="830" xr:uid="{00000000-0005-0000-0000-00003B030000}"/>
    <cellStyle name="Calc Percent (2)" xfId="831" xr:uid="{00000000-0005-0000-0000-00003C030000}"/>
    <cellStyle name="Calc Units (0)" xfId="832" xr:uid="{00000000-0005-0000-0000-00003D030000}"/>
    <cellStyle name="Calc Units (1)" xfId="833" xr:uid="{00000000-0005-0000-0000-00003E030000}"/>
    <cellStyle name="Calc Units (2)" xfId="834" xr:uid="{00000000-0005-0000-0000-00003F030000}"/>
    <cellStyle name="Calculation" xfId="835" xr:uid="{00000000-0005-0000-0000-000040030000}"/>
    <cellStyle name="Call ins" xfId="836" xr:uid="{00000000-0005-0000-0000-000041030000}"/>
    <cellStyle name="Centered Heading" xfId="837" xr:uid="{00000000-0005-0000-0000-000042030000}"/>
    <cellStyle name="Check" xfId="838" xr:uid="{00000000-0005-0000-0000-000043030000}"/>
    <cellStyle name="Check Cell" xfId="839" xr:uid="{00000000-0005-0000-0000-000044030000}"/>
    <cellStyle name="CMK" xfId="840" xr:uid="{00000000-0005-0000-0000-000045030000}"/>
    <cellStyle name="Code" xfId="841" xr:uid="{00000000-0005-0000-0000-000046030000}"/>
    <cellStyle name="Code 2" xfId="842" xr:uid="{00000000-0005-0000-0000-000047030000}"/>
    <cellStyle name="Comma [00]" xfId="843" xr:uid="{00000000-0005-0000-0000-000048030000}"/>
    <cellStyle name="Comma 0" xfId="844" xr:uid="{00000000-0005-0000-0000-000049030000}"/>
    <cellStyle name="Comma 0*" xfId="845" xr:uid="{00000000-0005-0000-0000-00004A030000}"/>
    <cellStyle name="Comma 0.0" xfId="846" xr:uid="{00000000-0005-0000-0000-00004B030000}"/>
    <cellStyle name="Comma 0.0 2" xfId="847" xr:uid="{00000000-0005-0000-0000-00004C030000}"/>
    <cellStyle name="Comma 0.0 2 2" xfId="848" xr:uid="{00000000-0005-0000-0000-00004D030000}"/>
    <cellStyle name="Comma 0.00" xfId="849" xr:uid="{00000000-0005-0000-0000-00004E030000}"/>
    <cellStyle name="Comma 0.00 2" xfId="850" xr:uid="{00000000-0005-0000-0000-00004F030000}"/>
    <cellStyle name="Comma 0.00 2 2" xfId="851" xr:uid="{00000000-0005-0000-0000-000050030000}"/>
    <cellStyle name="Comma 0.000" xfId="852" xr:uid="{00000000-0005-0000-0000-000051030000}"/>
    <cellStyle name="Comma 0.000 2" xfId="853" xr:uid="{00000000-0005-0000-0000-000052030000}"/>
    <cellStyle name="Comma 0.000 2 2" xfId="854" xr:uid="{00000000-0005-0000-0000-000053030000}"/>
    <cellStyle name="Comma 2" xfId="855" xr:uid="{00000000-0005-0000-0000-000054030000}"/>
    <cellStyle name="Comma 3*" xfId="856" xr:uid="{00000000-0005-0000-0000-000055030000}"/>
    <cellStyle name="Comma0" xfId="857" xr:uid="{00000000-0005-0000-0000-000056030000}"/>
    <cellStyle name="Comma0 - Style3" xfId="858" xr:uid="{00000000-0005-0000-0000-000057030000}"/>
    <cellStyle name="Comma0 2" xfId="859" xr:uid="{00000000-0005-0000-0000-000058030000}"/>
    <cellStyle name="Comma0 2 2" xfId="860" xr:uid="{00000000-0005-0000-0000-000059030000}"/>
    <cellStyle name="Comma0 3" xfId="861" xr:uid="{00000000-0005-0000-0000-00005A030000}"/>
    <cellStyle name="Comma0 3 2" xfId="862" xr:uid="{00000000-0005-0000-0000-00005B030000}"/>
    <cellStyle name="Comma1 - Style1" xfId="863" xr:uid="{00000000-0005-0000-0000-00005C030000}"/>
    <cellStyle name="Company Name" xfId="864" xr:uid="{00000000-0005-0000-0000-00005D030000}"/>
    <cellStyle name="Credit" xfId="865" xr:uid="{00000000-0005-0000-0000-00005E030000}"/>
    <cellStyle name="Credit subtotal" xfId="866" xr:uid="{00000000-0005-0000-0000-00005F030000}"/>
    <cellStyle name="Credit Total" xfId="867" xr:uid="{00000000-0005-0000-0000-000060030000}"/>
    <cellStyle name="Çŕůčňíűé" xfId="868" xr:uid="{00000000-0005-0000-0000-000061030000}"/>
    <cellStyle name="Currency [0]" xfId="869" xr:uid="{00000000-0005-0000-0000-000062030000}"/>
    <cellStyle name="Currency [0] 2" xfId="870" xr:uid="{00000000-0005-0000-0000-000063030000}"/>
    <cellStyle name="Currency [0] 2 2" xfId="871" xr:uid="{00000000-0005-0000-0000-000064030000}"/>
    <cellStyle name="Currency [0] 2 3" xfId="872" xr:uid="{00000000-0005-0000-0000-000065030000}"/>
    <cellStyle name="Currency [0] 2 4" xfId="873" xr:uid="{00000000-0005-0000-0000-000066030000}"/>
    <cellStyle name="Currency [0] 2 5" xfId="874" xr:uid="{00000000-0005-0000-0000-000067030000}"/>
    <cellStyle name="Currency [0] 2 6" xfId="875" xr:uid="{00000000-0005-0000-0000-000068030000}"/>
    <cellStyle name="Currency [0] 2 7" xfId="876" xr:uid="{00000000-0005-0000-0000-000069030000}"/>
    <cellStyle name="Currency [0] 2 8" xfId="877" xr:uid="{00000000-0005-0000-0000-00006A030000}"/>
    <cellStyle name="Currency [0] 3" xfId="878" xr:uid="{00000000-0005-0000-0000-00006B030000}"/>
    <cellStyle name="Currency [0] 3 2" xfId="879" xr:uid="{00000000-0005-0000-0000-00006C030000}"/>
    <cellStyle name="Currency [0] 3 3" xfId="880" xr:uid="{00000000-0005-0000-0000-00006D030000}"/>
    <cellStyle name="Currency [0] 3 4" xfId="881" xr:uid="{00000000-0005-0000-0000-00006E030000}"/>
    <cellStyle name="Currency [0] 3 5" xfId="882" xr:uid="{00000000-0005-0000-0000-00006F030000}"/>
    <cellStyle name="Currency [0] 3 6" xfId="883" xr:uid="{00000000-0005-0000-0000-000070030000}"/>
    <cellStyle name="Currency [0] 3 7" xfId="884" xr:uid="{00000000-0005-0000-0000-000071030000}"/>
    <cellStyle name="Currency [0] 3 8" xfId="885" xr:uid="{00000000-0005-0000-0000-000072030000}"/>
    <cellStyle name="Currency [0] 4" xfId="886" xr:uid="{00000000-0005-0000-0000-000073030000}"/>
    <cellStyle name="Currency [0] 4 2" xfId="887" xr:uid="{00000000-0005-0000-0000-000074030000}"/>
    <cellStyle name="Currency [0] 4 3" xfId="888" xr:uid="{00000000-0005-0000-0000-000075030000}"/>
    <cellStyle name="Currency [0] 4 4" xfId="889" xr:uid="{00000000-0005-0000-0000-000076030000}"/>
    <cellStyle name="Currency [0] 4 5" xfId="890" xr:uid="{00000000-0005-0000-0000-000077030000}"/>
    <cellStyle name="Currency [0] 4 6" xfId="891" xr:uid="{00000000-0005-0000-0000-000078030000}"/>
    <cellStyle name="Currency [0] 4 7" xfId="892" xr:uid="{00000000-0005-0000-0000-000079030000}"/>
    <cellStyle name="Currency [0] 4 8" xfId="893" xr:uid="{00000000-0005-0000-0000-00007A030000}"/>
    <cellStyle name="Currency [0] 5" xfId="894" xr:uid="{00000000-0005-0000-0000-00007B030000}"/>
    <cellStyle name="Currency [0] 5 2" xfId="895" xr:uid="{00000000-0005-0000-0000-00007C030000}"/>
    <cellStyle name="Currency [0] 5 3" xfId="896" xr:uid="{00000000-0005-0000-0000-00007D030000}"/>
    <cellStyle name="Currency [0] 5 4" xfId="897" xr:uid="{00000000-0005-0000-0000-00007E030000}"/>
    <cellStyle name="Currency [0] 5 5" xfId="898" xr:uid="{00000000-0005-0000-0000-00007F030000}"/>
    <cellStyle name="Currency [0] 5 6" xfId="899" xr:uid="{00000000-0005-0000-0000-000080030000}"/>
    <cellStyle name="Currency [0] 5 7" xfId="900" xr:uid="{00000000-0005-0000-0000-000081030000}"/>
    <cellStyle name="Currency [0] 5 8" xfId="901" xr:uid="{00000000-0005-0000-0000-000082030000}"/>
    <cellStyle name="Currency [0] 6" xfId="902" xr:uid="{00000000-0005-0000-0000-000083030000}"/>
    <cellStyle name="Currency [0] 6 2" xfId="903" xr:uid="{00000000-0005-0000-0000-000084030000}"/>
    <cellStyle name="Currency [0] 7" xfId="904" xr:uid="{00000000-0005-0000-0000-000085030000}"/>
    <cellStyle name="Currency [0] 7 2" xfId="905" xr:uid="{00000000-0005-0000-0000-000086030000}"/>
    <cellStyle name="Currency [0] 8" xfId="906" xr:uid="{00000000-0005-0000-0000-000087030000}"/>
    <cellStyle name="Currency [0] 8 2" xfId="907" xr:uid="{00000000-0005-0000-0000-000088030000}"/>
    <cellStyle name="Currency [00]" xfId="908" xr:uid="{00000000-0005-0000-0000-000089030000}"/>
    <cellStyle name="Currency 0" xfId="909" xr:uid="{00000000-0005-0000-0000-00008A030000}"/>
    <cellStyle name="Currency 0.0" xfId="910" xr:uid="{00000000-0005-0000-0000-00008B030000}"/>
    <cellStyle name="Currency 0.0 2" xfId="911" xr:uid="{00000000-0005-0000-0000-00008C030000}"/>
    <cellStyle name="Currency 0.0 2 2" xfId="912" xr:uid="{00000000-0005-0000-0000-00008D030000}"/>
    <cellStyle name="Currency 0.00" xfId="913" xr:uid="{00000000-0005-0000-0000-00008E030000}"/>
    <cellStyle name="Currency 0.00 2" xfId="914" xr:uid="{00000000-0005-0000-0000-00008F030000}"/>
    <cellStyle name="Currency 0.00 2 2" xfId="915" xr:uid="{00000000-0005-0000-0000-000090030000}"/>
    <cellStyle name="Currency 0.000" xfId="916" xr:uid="{00000000-0005-0000-0000-000091030000}"/>
    <cellStyle name="Currency 0.000 2" xfId="917" xr:uid="{00000000-0005-0000-0000-000092030000}"/>
    <cellStyle name="Currency 0.000 2 2" xfId="918" xr:uid="{00000000-0005-0000-0000-000093030000}"/>
    <cellStyle name="Currency 2" xfId="919" xr:uid="{00000000-0005-0000-0000-000094030000}"/>
    <cellStyle name="Currency EN" xfId="920" xr:uid="{00000000-0005-0000-0000-000095030000}"/>
    <cellStyle name="Currency RU" xfId="921" xr:uid="{00000000-0005-0000-0000-000096030000}"/>
    <cellStyle name="Currency RU calc" xfId="922" xr:uid="{00000000-0005-0000-0000-000097030000}"/>
    <cellStyle name="Currency RU_CP-P (2)" xfId="923" xr:uid="{00000000-0005-0000-0000-000098030000}"/>
    <cellStyle name="Currency0" xfId="924" xr:uid="{00000000-0005-0000-0000-000099030000}"/>
    <cellStyle name="Currency0 2" xfId="925" xr:uid="{00000000-0005-0000-0000-00009A030000}"/>
    <cellStyle name="Currency0 2 2" xfId="926" xr:uid="{00000000-0005-0000-0000-00009B030000}"/>
    <cellStyle name="Currency2" xfId="927" xr:uid="{00000000-0005-0000-0000-00009C030000}"/>
    <cellStyle name="Date" xfId="928" xr:uid="{00000000-0005-0000-0000-00009D030000}"/>
    <cellStyle name="Date 2" xfId="929" xr:uid="{00000000-0005-0000-0000-00009E030000}"/>
    <cellStyle name="Date 2 2" xfId="930" xr:uid="{00000000-0005-0000-0000-00009F030000}"/>
    <cellStyle name="Date Aligned" xfId="931" xr:uid="{00000000-0005-0000-0000-0000A0030000}"/>
    <cellStyle name="Date EN" xfId="932" xr:uid="{00000000-0005-0000-0000-0000A1030000}"/>
    <cellStyle name="Date RU" xfId="933" xr:uid="{00000000-0005-0000-0000-0000A2030000}"/>
    <cellStyle name="Date Short" xfId="934" xr:uid="{00000000-0005-0000-0000-0000A3030000}"/>
    <cellStyle name="Date_Форма по эффективной ставке v 20.11.2006" xfId="935" xr:uid="{00000000-0005-0000-0000-0000A4030000}"/>
    <cellStyle name="Dates" xfId="936" xr:uid="{00000000-0005-0000-0000-0000A5030000}"/>
    <cellStyle name="Debit" xfId="937" xr:uid="{00000000-0005-0000-0000-0000A6030000}"/>
    <cellStyle name="Debit subtotal" xfId="938" xr:uid="{00000000-0005-0000-0000-0000A7030000}"/>
    <cellStyle name="Debit Total" xfId="939" xr:uid="{00000000-0005-0000-0000-0000A8030000}"/>
    <cellStyle name="DELTA" xfId="940" xr:uid="{00000000-0005-0000-0000-0000A9030000}"/>
    <cellStyle name="DELTA 2" xfId="941" xr:uid="{00000000-0005-0000-0000-0000AA030000}"/>
    <cellStyle name="DELTA 2 2" xfId="942" xr:uid="{00000000-0005-0000-0000-0000AB030000}"/>
    <cellStyle name="DELTA 2_прил_1_ Формат БП 2012" xfId="943" xr:uid="{00000000-0005-0000-0000-0000AC030000}"/>
    <cellStyle name="DELTA_6.1-топл_расход" xfId="944" xr:uid="{00000000-0005-0000-0000-0000AD030000}"/>
    <cellStyle name="Deviant" xfId="945" xr:uid="{00000000-0005-0000-0000-0000AE030000}"/>
    <cellStyle name="Dezimal [0]_AX-5-Loan-Portfolio-Efficiency-310899" xfId="946" xr:uid="{00000000-0005-0000-0000-0000AF030000}"/>
    <cellStyle name="Dezimal_AX-5-Loan-Portfolio-Efficiency-310899" xfId="947" xr:uid="{00000000-0005-0000-0000-0000B0030000}"/>
    <cellStyle name="done" xfId="948" xr:uid="{00000000-0005-0000-0000-0000B1030000}"/>
    <cellStyle name="done 2" xfId="949" xr:uid="{00000000-0005-0000-0000-0000B2030000}"/>
    <cellStyle name="done 2 2" xfId="950" xr:uid="{00000000-0005-0000-0000-0000B3030000}"/>
    <cellStyle name="Dotted Line" xfId="951" xr:uid="{00000000-0005-0000-0000-0000B4030000}"/>
    <cellStyle name="Dziesiêtny [0]_1" xfId="952" xr:uid="{00000000-0005-0000-0000-0000B5030000}"/>
    <cellStyle name="Dziesiętny [0]_Annexes WWBU 02-03 ER" xfId="953" xr:uid="{00000000-0005-0000-0000-0000B6030000}"/>
    <cellStyle name="Dziesiêtny_1" xfId="954" xr:uid="{00000000-0005-0000-0000-0000B7030000}"/>
    <cellStyle name="Dziesiętny_Annexes WWBU 02-03 ER" xfId="955" xr:uid="{00000000-0005-0000-0000-0000B8030000}"/>
    <cellStyle name="E-mail" xfId="956" xr:uid="{00000000-0005-0000-0000-0000B9030000}"/>
    <cellStyle name="Enter Currency (0)" xfId="957" xr:uid="{00000000-0005-0000-0000-0000BA030000}"/>
    <cellStyle name="Enter Currency (2)" xfId="958" xr:uid="{00000000-0005-0000-0000-0000BB030000}"/>
    <cellStyle name="Enter Units (0)" xfId="959" xr:uid="{00000000-0005-0000-0000-0000BC030000}"/>
    <cellStyle name="Enter Units (1)" xfId="960" xr:uid="{00000000-0005-0000-0000-0000BD030000}"/>
    <cellStyle name="Enter Units (2)" xfId="961" xr:uid="{00000000-0005-0000-0000-0000BE030000}"/>
    <cellStyle name="Euro" xfId="962" xr:uid="{00000000-0005-0000-0000-0000BF030000}"/>
    <cellStyle name="Euro 2" xfId="963" xr:uid="{00000000-0005-0000-0000-0000C0030000}"/>
    <cellStyle name="Euro 2 2" xfId="964" xr:uid="{00000000-0005-0000-0000-0000C1030000}"/>
    <cellStyle name="Euro 3" xfId="965" xr:uid="{00000000-0005-0000-0000-0000C2030000}"/>
    <cellStyle name="Euro_АРМ_БП__АО-Генерация_2010" xfId="966" xr:uid="{00000000-0005-0000-0000-0000C3030000}"/>
    <cellStyle name="ew" xfId="967" xr:uid="{00000000-0005-0000-0000-0000C4030000}"/>
    <cellStyle name="ew 2" xfId="968" xr:uid="{00000000-0005-0000-0000-0000C5030000}"/>
    <cellStyle name="ew 2 2" xfId="969" xr:uid="{00000000-0005-0000-0000-0000C6030000}"/>
    <cellStyle name="ew 2_прил_1_ Формат БП 2012" xfId="970" xr:uid="{00000000-0005-0000-0000-0000C7030000}"/>
    <cellStyle name="ew 3" xfId="971" xr:uid="{00000000-0005-0000-0000-0000C8030000}"/>
    <cellStyle name="ew_БП_СЗТЭЦ_2011" xfId="972" xr:uid="{00000000-0005-0000-0000-0000C9030000}"/>
    <cellStyle name="Explanatory Text" xfId="973" xr:uid="{00000000-0005-0000-0000-0000CA030000}"/>
    <cellStyle name="F2" xfId="974" xr:uid="{00000000-0005-0000-0000-0000CB030000}"/>
    <cellStyle name="F3" xfId="975" xr:uid="{00000000-0005-0000-0000-0000CC030000}"/>
    <cellStyle name="F4" xfId="976" xr:uid="{00000000-0005-0000-0000-0000CD030000}"/>
    <cellStyle name="F5" xfId="977" xr:uid="{00000000-0005-0000-0000-0000CE030000}"/>
    <cellStyle name="F6" xfId="978" xr:uid="{00000000-0005-0000-0000-0000CF030000}"/>
    <cellStyle name="F7" xfId="979" xr:uid="{00000000-0005-0000-0000-0000D0030000}"/>
    <cellStyle name="F8" xfId="980" xr:uid="{00000000-0005-0000-0000-0000D1030000}"/>
    <cellStyle name="Factor" xfId="981" xr:uid="{00000000-0005-0000-0000-0000D2030000}"/>
    <cellStyle name="fghdfhgvhgvhOR" xfId="982" xr:uid="{00000000-0005-0000-0000-0000D3030000}"/>
    <cellStyle name="Fixed" xfId="983" xr:uid="{00000000-0005-0000-0000-0000D4030000}"/>
    <cellStyle name="Fixed 2" xfId="984" xr:uid="{00000000-0005-0000-0000-0000D5030000}"/>
    <cellStyle name="Fixed 2 2" xfId="985" xr:uid="{00000000-0005-0000-0000-0000D6030000}"/>
    <cellStyle name="Fixed3 - Style2" xfId="986" xr:uid="{00000000-0005-0000-0000-0000D7030000}"/>
    <cellStyle name="Flag" xfId="987" xr:uid="{00000000-0005-0000-0000-0000D8030000}"/>
    <cellStyle name="Flag 2" xfId="988" xr:uid="{00000000-0005-0000-0000-0000D9030000}"/>
    <cellStyle name="Flag 2 2" xfId="989" xr:uid="{00000000-0005-0000-0000-0000DA030000}"/>
    <cellStyle name="Flag 2_прил_1_ Формат БП 2012" xfId="990" xr:uid="{00000000-0005-0000-0000-0000DB030000}"/>
    <cellStyle name="Flag_СТАНЦИИ_2011_БП" xfId="991" xr:uid="{00000000-0005-0000-0000-0000DC030000}"/>
    <cellStyle name="fo]_x000d__x000a_UserName=Murat Zelef_x000d__x000a_UserCompany=Bumerang_x000d__x000a__x000d__x000a_[File Paths]_x000d__x000a_WorkingDirectory=C:\EQUIS\DLWIN_x000d__x000a_DownLoader=C" xfId="992" xr:uid="{00000000-0005-0000-0000-0000DD030000}"/>
    <cellStyle name="fo]_x000d__x000a_UserName=Murat Zelef_x000d__x000a_UserCompany=Bumerang_x000d__x000a__x000d__x000a_[File Paths]_x000d__x000a_WorkingDirectory=C:\EQUIS\DLWIN_x000d__x000a_DownLoader=C 2" xfId="993" xr:uid="{00000000-0005-0000-0000-0000DE030000}"/>
    <cellStyle name="fo]_x000d__x000a_UserName=Murat Zelef_x000d__x000a_UserCompany=Bumerang_x000d__x000a__x000d__x000a_[File Paths]_x000d__x000a_WorkingDirectory=C:\EQUIS\DLWIN_x000d__x000a_DownLoader=C 2 2" xfId="994" xr:uid="{00000000-0005-0000-0000-0000DF030000}"/>
    <cellStyle name="fo]_x000d__x000a_UserName=Murat Zelef_x000d__x000a_UserCompany=Bumerang_x000d__x000a__x000d__x000a_[File Paths]_x000d__x000a_WorkingDirectory=C:\EQUIS\DLWIN_x000d__x000a_DownLoader=C 2 2 2" xfId="995" xr:uid="{00000000-0005-0000-0000-0000E0030000}"/>
    <cellStyle name="fo]_x000d__x000a_UserName=Murat Zelef_x000d__x000a_UserCompany=Bumerang_x000d__x000a__x000d__x000a_[File Paths]_x000d__x000a_WorkingDirectory=C:\EQUIS\DLWIN_x000d__x000a_DownLoader=C_СТАНЦИИ_2011_БП" xfId="996" xr:uid="{00000000-0005-0000-0000-0000E1030000}"/>
    <cellStyle name="Followed Hyperlink" xfId="997" xr:uid="{00000000-0005-0000-0000-0000E2030000}"/>
    <cellStyle name="Footnote" xfId="998" xr:uid="{00000000-0005-0000-0000-0000E3030000}"/>
    <cellStyle name="From" xfId="999" xr:uid="{00000000-0005-0000-0000-0000E4030000}"/>
    <cellStyle name="Gia's" xfId="1000" xr:uid="{00000000-0005-0000-0000-0000E5030000}"/>
    <cellStyle name="Good" xfId="1001" xr:uid="{00000000-0005-0000-0000-0000E6030000}"/>
    <cellStyle name="Green" xfId="1002" xr:uid="{00000000-0005-0000-0000-0000E7030000}"/>
    <cellStyle name="Grey" xfId="1003" xr:uid="{00000000-0005-0000-0000-0000E8030000}"/>
    <cellStyle name="hard no" xfId="1004" xr:uid="{00000000-0005-0000-0000-0000E9030000}"/>
    <cellStyle name="Hard Percent" xfId="1005" xr:uid="{00000000-0005-0000-0000-0000EA030000}"/>
    <cellStyle name="hardno" xfId="1006" xr:uid="{00000000-0005-0000-0000-0000EB030000}"/>
    <cellStyle name="Header" xfId="1007" xr:uid="{00000000-0005-0000-0000-0000EC030000}"/>
    <cellStyle name="Header1" xfId="1008" xr:uid="{00000000-0005-0000-0000-0000ED030000}"/>
    <cellStyle name="Header2" xfId="1009" xr:uid="{00000000-0005-0000-0000-0000EE030000}"/>
    <cellStyle name="Heading" xfId="1010" xr:uid="{00000000-0005-0000-0000-0000EF030000}"/>
    <cellStyle name="Heading 1" xfId="1011" xr:uid="{00000000-0005-0000-0000-0000F0030000}"/>
    <cellStyle name="Heading 1 2" xfId="1012" xr:uid="{00000000-0005-0000-0000-0000F1030000}"/>
    <cellStyle name="Heading 1 2 2" xfId="1013" xr:uid="{00000000-0005-0000-0000-0000F2030000}"/>
    <cellStyle name="Heading 1 2_прил_1_ Формат БП 2012" xfId="1014" xr:uid="{00000000-0005-0000-0000-0000F3030000}"/>
    <cellStyle name="Heading 1_СТАНЦИИ_2011_БП" xfId="1015" xr:uid="{00000000-0005-0000-0000-0000F4030000}"/>
    <cellStyle name="Heading 2" xfId="1016" xr:uid="{00000000-0005-0000-0000-0000F5030000}"/>
    <cellStyle name="Heading 2 2" xfId="1017" xr:uid="{00000000-0005-0000-0000-0000F6030000}"/>
    <cellStyle name="Heading 2 2 2" xfId="1018" xr:uid="{00000000-0005-0000-0000-0000F7030000}"/>
    <cellStyle name="Heading 2 2_прил_1_ Формат БП 2012" xfId="1019" xr:uid="{00000000-0005-0000-0000-0000F8030000}"/>
    <cellStyle name="Heading 2_СТАНЦИИ_2011_БП" xfId="1020" xr:uid="{00000000-0005-0000-0000-0000F9030000}"/>
    <cellStyle name="Heading 3" xfId="1021" xr:uid="{00000000-0005-0000-0000-0000FA030000}"/>
    <cellStyle name="Heading 4" xfId="1022" xr:uid="{00000000-0005-0000-0000-0000FB030000}"/>
    <cellStyle name="Heading No Underline" xfId="1023" xr:uid="{00000000-0005-0000-0000-0000FC030000}"/>
    <cellStyle name="Heading With Underline" xfId="1024" xr:uid="{00000000-0005-0000-0000-0000FD030000}"/>
    <cellStyle name="Heading_06 11_ноябрь_19 12 06" xfId="1025" xr:uid="{00000000-0005-0000-0000-0000FE030000}"/>
    <cellStyle name="Heading1" xfId="1026" xr:uid="{00000000-0005-0000-0000-0000FF030000}"/>
    <cellStyle name="Heading1 2" xfId="1027" xr:uid="{00000000-0005-0000-0000-000000040000}"/>
    <cellStyle name="Heading1 2 2" xfId="1028" xr:uid="{00000000-0005-0000-0000-000001040000}"/>
    <cellStyle name="Heading1 2_прил_1_ Формат БП 2012" xfId="1029" xr:uid="{00000000-0005-0000-0000-000002040000}"/>
    <cellStyle name="Heading1_СТАНЦИИ_2011_БП" xfId="1030" xr:uid="{00000000-0005-0000-0000-000003040000}"/>
    <cellStyle name="Heading2" xfId="1031" xr:uid="{00000000-0005-0000-0000-000004040000}"/>
    <cellStyle name="Heading2 2" xfId="1032" xr:uid="{00000000-0005-0000-0000-000005040000}"/>
    <cellStyle name="Heading2 2 2" xfId="1033" xr:uid="{00000000-0005-0000-0000-000006040000}"/>
    <cellStyle name="Heading2 2_прил_1_ Формат БП 2012" xfId="1034" xr:uid="{00000000-0005-0000-0000-000007040000}"/>
    <cellStyle name="Heading2_СТАНЦИИ_2011_БП" xfId="1035" xr:uid="{00000000-0005-0000-0000-000008040000}"/>
    <cellStyle name="Heading3" xfId="1036" xr:uid="{00000000-0005-0000-0000-000009040000}"/>
    <cellStyle name="Heading3 2" xfId="1037" xr:uid="{00000000-0005-0000-0000-00000A040000}"/>
    <cellStyle name="Heading3 2 2" xfId="1038" xr:uid="{00000000-0005-0000-0000-00000B040000}"/>
    <cellStyle name="Heading3 2_прил_1_ Формат БП 2012" xfId="1039" xr:uid="{00000000-0005-0000-0000-00000C040000}"/>
    <cellStyle name="Heading3_СТАНЦИИ_2011_БП" xfId="1040" xr:uid="{00000000-0005-0000-0000-00000D040000}"/>
    <cellStyle name="Heading4" xfId="1041" xr:uid="{00000000-0005-0000-0000-00000E040000}"/>
    <cellStyle name="Heading4 2" xfId="1042" xr:uid="{00000000-0005-0000-0000-00000F040000}"/>
    <cellStyle name="Heading4 2 2" xfId="1043" xr:uid="{00000000-0005-0000-0000-000010040000}"/>
    <cellStyle name="Heading4 2_прил_1_ Формат БП 2012" xfId="1044" xr:uid="{00000000-0005-0000-0000-000011040000}"/>
    <cellStyle name="Heading4_СТАНЦИИ_2011_БП" xfId="1045" xr:uid="{00000000-0005-0000-0000-000012040000}"/>
    <cellStyle name="Heading5" xfId="1046" xr:uid="{00000000-0005-0000-0000-000013040000}"/>
    <cellStyle name="Heading5 2" xfId="1047" xr:uid="{00000000-0005-0000-0000-000014040000}"/>
    <cellStyle name="Heading5 2 2" xfId="1048" xr:uid="{00000000-0005-0000-0000-000015040000}"/>
    <cellStyle name="Heading5 2_прил_1_ Формат БП 2012" xfId="1049" xr:uid="{00000000-0005-0000-0000-000016040000}"/>
    <cellStyle name="Heading5 3" xfId="1050" xr:uid="{00000000-0005-0000-0000-000017040000}"/>
    <cellStyle name="Heading5_БП_СЗТЭЦ_2011" xfId="1051" xr:uid="{00000000-0005-0000-0000-000018040000}"/>
    <cellStyle name="Heading6" xfId="1052" xr:uid="{00000000-0005-0000-0000-000019040000}"/>
    <cellStyle name="Heading6 2" xfId="1053" xr:uid="{00000000-0005-0000-0000-00001A040000}"/>
    <cellStyle name="Heading6 2 2" xfId="1054" xr:uid="{00000000-0005-0000-0000-00001B040000}"/>
    <cellStyle name="Heading6 2 2 2" xfId="1055" xr:uid="{00000000-0005-0000-0000-00001C040000}"/>
    <cellStyle name="Heading6_прил_1_ Формат БП 2012" xfId="1056" xr:uid="{00000000-0005-0000-0000-00001D040000}"/>
    <cellStyle name="Hipervínculo visitado_~0039347" xfId="1057" xr:uid="{00000000-0005-0000-0000-00001E040000}"/>
    <cellStyle name="Hipervínculo_COMPARATIVOSSI" xfId="1058" xr:uid="{00000000-0005-0000-0000-00001F040000}"/>
    <cellStyle name="Horizontal" xfId="1059" xr:uid="{00000000-0005-0000-0000-000020040000}"/>
    <cellStyle name="Horizontal 2" xfId="1060" xr:uid="{00000000-0005-0000-0000-000021040000}"/>
    <cellStyle name="Horizontal 2 2" xfId="1061" xr:uid="{00000000-0005-0000-0000-000022040000}"/>
    <cellStyle name="Horizontal 2_прил_1_ Формат БП 2012" xfId="1062" xr:uid="{00000000-0005-0000-0000-000023040000}"/>
    <cellStyle name="Horizontal_СТАНЦИИ_2011_БП" xfId="1063" xr:uid="{00000000-0005-0000-0000-000024040000}"/>
    <cellStyle name="Hyperlink" xfId="1064" xr:uid="{00000000-0005-0000-0000-000025040000}"/>
    <cellStyle name="Iau?iue_Iaucl" xfId="1065" xr:uid="{00000000-0005-0000-0000-000026040000}"/>
    <cellStyle name="Îáű÷íűé__FES" xfId="1066" xr:uid="{00000000-0005-0000-0000-000027040000}"/>
    <cellStyle name="Îáû÷íûé_23_1 " xfId="1067" xr:uid="{00000000-0005-0000-0000-000028040000}"/>
    <cellStyle name="IDLEditWorkbookLocalCurrency" xfId="1068" xr:uid="{00000000-0005-0000-0000-000029040000}"/>
    <cellStyle name="IDLEditWorkbookLocalCurrency 2" xfId="1069" xr:uid="{00000000-0005-0000-0000-00002A040000}"/>
    <cellStyle name="IDLEditWorkbookLocalCurrency 2 2" xfId="1070" xr:uid="{00000000-0005-0000-0000-00002B040000}"/>
    <cellStyle name="Îňęđűâŕâřŕ˙ń˙ ăčďĺđńńűëęŕ" xfId="1071" xr:uid="{00000000-0005-0000-0000-00002C040000}"/>
    <cellStyle name="Info" xfId="1072" xr:uid="{00000000-0005-0000-0000-00002D040000}"/>
    <cellStyle name="Input" xfId="1073" xr:uid="{00000000-0005-0000-0000-00002E040000}"/>
    <cellStyle name="Input [yellow]" xfId="1074" xr:uid="{00000000-0005-0000-0000-00002F040000}"/>
    <cellStyle name="Input_АРМ_БП__АО-Генерация_2010" xfId="1075" xr:uid="{00000000-0005-0000-0000-000030040000}"/>
    <cellStyle name="InputCurrency" xfId="1076" xr:uid="{00000000-0005-0000-0000-000031040000}"/>
    <cellStyle name="InputCurrency2" xfId="1077" xr:uid="{00000000-0005-0000-0000-000032040000}"/>
    <cellStyle name="InputMultiple1" xfId="1078" xr:uid="{00000000-0005-0000-0000-000033040000}"/>
    <cellStyle name="InputPercent1" xfId="1079" xr:uid="{00000000-0005-0000-0000-000034040000}"/>
    <cellStyle name="Inputs" xfId="1080" xr:uid="{00000000-0005-0000-0000-000035040000}"/>
    <cellStyle name="Inputs (const)" xfId="1081" xr:uid="{00000000-0005-0000-0000-000036040000}"/>
    <cellStyle name="Inputs Co" xfId="1082" xr:uid="{00000000-0005-0000-0000-000037040000}"/>
    <cellStyle name="Inputs_46EE.2011(v1.0)" xfId="1083" xr:uid="{00000000-0005-0000-0000-000038040000}"/>
    <cellStyle name="Ioe?uaaaoayny aeia?nnueea" xfId="1084" xr:uid="{00000000-0005-0000-0000-000039040000}"/>
    <cellStyle name="ISO" xfId="1085" xr:uid="{00000000-0005-0000-0000-00003A040000}"/>
    <cellStyle name="ISO 2" xfId="1086" xr:uid="{00000000-0005-0000-0000-00003B040000}"/>
    <cellStyle name="ISO 2 2" xfId="1087" xr:uid="{00000000-0005-0000-0000-00003C040000}"/>
    <cellStyle name="ISO 2_прил_1_ Формат БП 2012" xfId="1088" xr:uid="{00000000-0005-0000-0000-00003D040000}"/>
    <cellStyle name="ISO_СТАНЦИИ_2011_БП" xfId="1089" xr:uid="{00000000-0005-0000-0000-00003E040000}"/>
    <cellStyle name="KPMG Heading 1" xfId="1090" xr:uid="{00000000-0005-0000-0000-00003F040000}"/>
    <cellStyle name="KPMG Heading 2" xfId="1091" xr:uid="{00000000-0005-0000-0000-000040040000}"/>
    <cellStyle name="KPMG Heading 3" xfId="1092" xr:uid="{00000000-0005-0000-0000-000041040000}"/>
    <cellStyle name="KPMG Heading 4" xfId="1093" xr:uid="{00000000-0005-0000-0000-000042040000}"/>
    <cellStyle name="KPMG Normal" xfId="1094" xr:uid="{00000000-0005-0000-0000-000043040000}"/>
    <cellStyle name="KPMG Normal Text" xfId="1095" xr:uid="{00000000-0005-0000-0000-000044040000}"/>
    <cellStyle name="KPMG Normal_123" xfId="1096" xr:uid="{00000000-0005-0000-0000-000045040000}"/>
    <cellStyle name="Link Currency (0)" xfId="1097" xr:uid="{00000000-0005-0000-0000-000046040000}"/>
    <cellStyle name="Link Currency (2)" xfId="1098" xr:uid="{00000000-0005-0000-0000-000047040000}"/>
    <cellStyle name="Link Units (0)" xfId="1099" xr:uid="{00000000-0005-0000-0000-000048040000}"/>
    <cellStyle name="Link Units (1)" xfId="1100" xr:uid="{00000000-0005-0000-0000-000049040000}"/>
    <cellStyle name="Link Units (2)" xfId="1101" xr:uid="{00000000-0005-0000-0000-00004A040000}"/>
    <cellStyle name="Linked Cell" xfId="1102" xr:uid="{00000000-0005-0000-0000-00004B040000}"/>
    <cellStyle name="LMK" xfId="1103" xr:uid="{00000000-0005-0000-0000-00004C040000}"/>
    <cellStyle name="Matrix" xfId="1104" xr:uid="{00000000-0005-0000-0000-00004D040000}"/>
    <cellStyle name="Matrix 2" xfId="1105" xr:uid="{00000000-0005-0000-0000-00004E040000}"/>
    <cellStyle name="Matrix 2 2" xfId="1106" xr:uid="{00000000-0005-0000-0000-00004F040000}"/>
    <cellStyle name="Matrix 2_прил_1_ Формат БП 2012" xfId="1107" xr:uid="{00000000-0005-0000-0000-000050040000}"/>
    <cellStyle name="Matrix_СТАНЦИИ_2011_БП" xfId="1108" xr:uid="{00000000-0005-0000-0000-000051040000}"/>
    <cellStyle name="Migliaia (0)_Ita_01graf" xfId="1109" xr:uid="{00000000-0005-0000-0000-000052040000}"/>
    <cellStyle name="Migliaia_Ita_01graf" xfId="1110" xr:uid="{00000000-0005-0000-0000-000053040000}"/>
    <cellStyle name="Millares [0]_~0011760" xfId="1111" xr:uid="{00000000-0005-0000-0000-000054040000}"/>
    <cellStyle name="Millares_~0011760" xfId="1112" xr:uid="{00000000-0005-0000-0000-000055040000}"/>
    <cellStyle name="Milliers [0]_RESULTS" xfId="1113" xr:uid="{00000000-0005-0000-0000-000056040000}"/>
    <cellStyle name="Milliers_RESULTS" xfId="1114" xr:uid="{00000000-0005-0000-0000-000057040000}"/>
    <cellStyle name="Mon?taire [0]_RESULTS" xfId="1115" xr:uid="{00000000-0005-0000-0000-000058040000}"/>
    <cellStyle name="Mon?taire_RESULTS" xfId="1116" xr:uid="{00000000-0005-0000-0000-000059040000}"/>
    <cellStyle name="Moneda [0]_~0011760" xfId="1117" xr:uid="{00000000-0005-0000-0000-00005A040000}"/>
    <cellStyle name="Moneda_~0011760" xfId="1118" xr:uid="{00000000-0005-0000-0000-00005B040000}"/>
    <cellStyle name="Monetaire [0]_AR" xfId="1119" xr:uid="{00000000-0005-0000-0000-00005C040000}"/>
    <cellStyle name="Monétaire [0]_RESULTS" xfId="1120" xr:uid="{00000000-0005-0000-0000-00005D040000}"/>
    <cellStyle name="Monetaire_AR" xfId="1121" xr:uid="{00000000-0005-0000-0000-00005E040000}"/>
    <cellStyle name="Monétaire_RESULTS" xfId="1122" xr:uid="{00000000-0005-0000-0000-00005F040000}"/>
    <cellStyle name="Multiple" xfId="1123" xr:uid="{00000000-0005-0000-0000-000060040000}"/>
    <cellStyle name="Multiple1" xfId="1124" xr:uid="{00000000-0005-0000-0000-000061040000}"/>
    <cellStyle name="MultipleBelow" xfId="1125" xr:uid="{00000000-0005-0000-0000-000062040000}"/>
    <cellStyle name="Neutral" xfId="1126" xr:uid="{00000000-0005-0000-0000-000063040000}"/>
    <cellStyle name="Non d‚fini" xfId="1127" xr:uid="{00000000-0005-0000-0000-000064040000}"/>
    <cellStyle name="Non d‚fini 2" xfId="1128" xr:uid="{00000000-0005-0000-0000-000065040000}"/>
    <cellStyle name="Non d‚fini 2 2" xfId="1129" xr:uid="{00000000-0005-0000-0000-000066040000}"/>
    <cellStyle name="Non d‚fini 2 2 2" xfId="1130" xr:uid="{00000000-0005-0000-0000-000067040000}"/>
    <cellStyle name="Non d‚fini_СТАНЦИИ_2011_БП" xfId="1131" xr:uid="{00000000-0005-0000-0000-000068040000}"/>
    <cellStyle name="Non défini" xfId="1132" xr:uid="{00000000-0005-0000-0000-000069040000}"/>
    <cellStyle name="Non défini 2" xfId="1133" xr:uid="{00000000-0005-0000-0000-00006A040000}"/>
    <cellStyle name="Non défini 2 2" xfId="1134" xr:uid="{00000000-0005-0000-0000-00006B040000}"/>
    <cellStyle name="Non défini 2 2 2" xfId="1135" xr:uid="{00000000-0005-0000-0000-00006C040000}"/>
    <cellStyle name="Non défini 2 3" xfId="1136" xr:uid="{00000000-0005-0000-0000-00006D040000}"/>
    <cellStyle name="Non défini 2_прил_1_ Формат БП 2012" xfId="1137" xr:uid="{00000000-0005-0000-0000-00006E040000}"/>
    <cellStyle name="Non défini 3" xfId="1138" xr:uid="{00000000-0005-0000-0000-00006F040000}"/>
    <cellStyle name="Non défini_БП_СЗТЭЦ_2011" xfId="1139" xr:uid="{00000000-0005-0000-0000-000070040000}"/>
    <cellStyle name="Normal - Style1" xfId="1140" xr:uid="{00000000-0005-0000-0000-000071040000}"/>
    <cellStyle name="Normal - Style1 2" xfId="1141" xr:uid="{00000000-0005-0000-0000-000072040000}"/>
    <cellStyle name="Normal - Style1 2 2" xfId="1142" xr:uid="{00000000-0005-0000-0000-000073040000}"/>
    <cellStyle name="Normal - Style1 3" xfId="1143" xr:uid="{00000000-0005-0000-0000-000074040000}"/>
    <cellStyle name="Normal - Style1_АРМ_БП__АО-Генерация_2010" xfId="1144" xr:uid="{00000000-0005-0000-0000-000075040000}"/>
    <cellStyle name="Normal 2" xfId="1145" xr:uid="{00000000-0005-0000-0000-000076040000}"/>
    <cellStyle name="Normal 2 2" xfId="1146" xr:uid="{00000000-0005-0000-0000-000077040000}"/>
    <cellStyle name="normal 3" xfId="1147" xr:uid="{00000000-0005-0000-0000-000078040000}"/>
    <cellStyle name="normal 4" xfId="1148" xr:uid="{00000000-0005-0000-0000-000079040000}"/>
    <cellStyle name="normal 5" xfId="1149" xr:uid="{00000000-0005-0000-0000-00007A040000}"/>
    <cellStyle name="normal 6" xfId="1150" xr:uid="{00000000-0005-0000-0000-00007B040000}"/>
    <cellStyle name="normal 7" xfId="1151" xr:uid="{00000000-0005-0000-0000-00007C040000}"/>
    <cellStyle name="normal 8" xfId="1152" xr:uid="{00000000-0005-0000-0000-00007D040000}"/>
    <cellStyle name="normal 9" xfId="1153" xr:uid="{00000000-0005-0000-0000-00007E040000}"/>
    <cellStyle name="Normal1" xfId="1154" xr:uid="{00000000-0005-0000-0000-00007F040000}"/>
    <cellStyle name="Normal2" xfId="1155" xr:uid="{00000000-0005-0000-0000-000080040000}"/>
    <cellStyle name="Normale_Ita_01graf" xfId="1156" xr:uid="{00000000-0005-0000-0000-000081040000}"/>
    <cellStyle name="NormalGB" xfId="1157" xr:uid="{00000000-0005-0000-0000-000082040000}"/>
    <cellStyle name="normální_model květen" xfId="1158" xr:uid="{00000000-0005-0000-0000-000083040000}"/>
    <cellStyle name="Normalny_0" xfId="1159" xr:uid="{00000000-0005-0000-0000-000084040000}"/>
    <cellStyle name="normбlnм_laroux" xfId="1160" xr:uid="{00000000-0005-0000-0000-000085040000}"/>
    <cellStyle name="Note" xfId="1161" xr:uid="{00000000-0005-0000-0000-000086040000}"/>
    <cellStyle name="Note 2" xfId="1162" xr:uid="{00000000-0005-0000-0000-000087040000}"/>
    <cellStyle name="Note 2 2" xfId="1163" xr:uid="{00000000-0005-0000-0000-000088040000}"/>
    <cellStyle name="Note 2_прил_1_ Формат БП 2012" xfId="1164" xr:uid="{00000000-0005-0000-0000-000089040000}"/>
    <cellStyle name="Note_СТАНЦИИ_2011_БП" xfId="1165" xr:uid="{00000000-0005-0000-0000-00008A040000}"/>
    <cellStyle name="Ôčíŕíńîâűé [0]_(ňŕá 3č)" xfId="1166" xr:uid="{00000000-0005-0000-0000-00008B040000}"/>
    <cellStyle name="Ôčíŕíńîâűé_(ňŕá 3č)" xfId="1167" xr:uid="{00000000-0005-0000-0000-00008C040000}"/>
    <cellStyle name="Ôèíàíñîâûé [0]_Ëèñò1" xfId="1168" xr:uid="{00000000-0005-0000-0000-00008D040000}"/>
    <cellStyle name="Oeiainiaue [0]_NotesFA" xfId="1169" xr:uid="{00000000-0005-0000-0000-00008E040000}"/>
    <cellStyle name="Ôèíàíñîâûé_Ëèñò1" xfId="1170" xr:uid="{00000000-0005-0000-0000-00008F040000}"/>
    <cellStyle name="Oeiainiaue_NotesFA" xfId="1171" xr:uid="{00000000-0005-0000-0000-000090040000}"/>
    <cellStyle name="Option" xfId="1172" xr:uid="{00000000-0005-0000-0000-000091040000}"/>
    <cellStyle name="OptionHeading" xfId="1173" xr:uid="{00000000-0005-0000-0000-000092040000}"/>
    <cellStyle name="OptionHeading 2" xfId="1174" xr:uid="{00000000-0005-0000-0000-000093040000}"/>
    <cellStyle name="OptionHeading 2 2" xfId="1175" xr:uid="{00000000-0005-0000-0000-000094040000}"/>
    <cellStyle name="OptionHeading 2_прил_1_ Формат БП 2012" xfId="1176" xr:uid="{00000000-0005-0000-0000-000095040000}"/>
    <cellStyle name="OptionHeading_СТАНЦИИ_2011_БП" xfId="1177" xr:uid="{00000000-0005-0000-0000-000096040000}"/>
    <cellStyle name="Ouny?e [0]_Oi?a IAIE" xfId="1178" xr:uid="{00000000-0005-0000-0000-000097040000}"/>
    <cellStyle name="Ouny?e_Oi?a IAIE" xfId="1179" xr:uid="{00000000-0005-0000-0000-000098040000}"/>
    <cellStyle name="Òûñÿ÷è [0]_cogs" xfId="1180" xr:uid="{00000000-0005-0000-0000-000099040000}"/>
    <cellStyle name="Òûñÿ÷è_cogs" xfId="1181" xr:uid="{00000000-0005-0000-0000-00009A040000}"/>
    <cellStyle name="Output" xfId="1182" xr:uid="{00000000-0005-0000-0000-00009B040000}"/>
    <cellStyle name="Paaotsikko" xfId="1183" xr:uid="{00000000-0005-0000-0000-00009C040000}"/>
    <cellStyle name="Paaotsikko 2" xfId="1184" xr:uid="{00000000-0005-0000-0000-00009D040000}"/>
    <cellStyle name="Paaotsikko 2 2" xfId="1185" xr:uid="{00000000-0005-0000-0000-00009E040000}"/>
    <cellStyle name="Paaotsikko 2_прил_1_ Формат БП 2012" xfId="1186" xr:uid="{00000000-0005-0000-0000-00009F040000}"/>
    <cellStyle name="Paaotsikko_СТАНЦИИ_2011_БП" xfId="1187" xr:uid="{00000000-0005-0000-0000-0000A0040000}"/>
    <cellStyle name="Page Number" xfId="1188" xr:uid="{00000000-0005-0000-0000-0000A1040000}"/>
    <cellStyle name="pb_page_heading_LS" xfId="1189" xr:uid="{00000000-0005-0000-0000-0000A2040000}"/>
    <cellStyle name="Percen - Style1" xfId="1190" xr:uid="{00000000-0005-0000-0000-0000A3040000}"/>
    <cellStyle name="Percen - Style3" xfId="1191" xr:uid="{00000000-0005-0000-0000-0000A4040000}"/>
    <cellStyle name="Percent %" xfId="1192" xr:uid="{00000000-0005-0000-0000-0000A5040000}"/>
    <cellStyle name="Percent % 2" xfId="1193" xr:uid="{00000000-0005-0000-0000-0000A6040000}"/>
    <cellStyle name="Percent % 2 2" xfId="1194" xr:uid="{00000000-0005-0000-0000-0000A7040000}"/>
    <cellStyle name="Percent % Long Underline" xfId="1195" xr:uid="{00000000-0005-0000-0000-0000A8040000}"/>
    <cellStyle name="Percent % Long Underline 2" xfId="1196" xr:uid="{00000000-0005-0000-0000-0000A9040000}"/>
    <cellStyle name="Percent % Long Underline 2 2" xfId="1197" xr:uid="{00000000-0005-0000-0000-0000AA040000}"/>
    <cellStyle name="Percent (0)" xfId="1198" xr:uid="{00000000-0005-0000-0000-0000AB040000}"/>
    <cellStyle name="Percent (0) 2" xfId="1199" xr:uid="{00000000-0005-0000-0000-0000AC040000}"/>
    <cellStyle name="Percent (0) 2 2" xfId="1200" xr:uid="{00000000-0005-0000-0000-0000AD040000}"/>
    <cellStyle name="Percent [0]" xfId="1201" xr:uid="{00000000-0005-0000-0000-0000AE040000}"/>
    <cellStyle name="Percent [00]" xfId="1202" xr:uid="{00000000-0005-0000-0000-0000AF040000}"/>
    <cellStyle name="Percent [2]" xfId="1203" xr:uid="{00000000-0005-0000-0000-0000B0040000}"/>
    <cellStyle name="Percent [2] 2" xfId="1204" xr:uid="{00000000-0005-0000-0000-0000B1040000}"/>
    <cellStyle name="Percent 0.0%" xfId="1205" xr:uid="{00000000-0005-0000-0000-0000B2040000}"/>
    <cellStyle name="Percent 0.0% 2" xfId="1206" xr:uid="{00000000-0005-0000-0000-0000B3040000}"/>
    <cellStyle name="Percent 0.0% 2 2" xfId="1207" xr:uid="{00000000-0005-0000-0000-0000B4040000}"/>
    <cellStyle name="Percent 0.0% Long Underline" xfId="1208" xr:uid="{00000000-0005-0000-0000-0000B5040000}"/>
    <cellStyle name="Percent 0.0% Long Underline 2" xfId="1209" xr:uid="{00000000-0005-0000-0000-0000B6040000}"/>
    <cellStyle name="Percent 0.0% Long Underline 2 2" xfId="1210" xr:uid="{00000000-0005-0000-0000-0000B7040000}"/>
    <cellStyle name="Percent 0.00%" xfId="1211" xr:uid="{00000000-0005-0000-0000-0000B8040000}"/>
    <cellStyle name="Percent 0.00% 2" xfId="1212" xr:uid="{00000000-0005-0000-0000-0000B9040000}"/>
    <cellStyle name="Percent 0.00% 2 2" xfId="1213" xr:uid="{00000000-0005-0000-0000-0000BA040000}"/>
    <cellStyle name="Percent 0.00% Long Underline" xfId="1214" xr:uid="{00000000-0005-0000-0000-0000BB040000}"/>
    <cellStyle name="Percent 0.00% Long Underline 2" xfId="1215" xr:uid="{00000000-0005-0000-0000-0000BC040000}"/>
    <cellStyle name="Percent 0.00% Long Underline 2 2" xfId="1216" xr:uid="{00000000-0005-0000-0000-0000BD040000}"/>
    <cellStyle name="Percent 0.000%" xfId="1217" xr:uid="{00000000-0005-0000-0000-0000BE040000}"/>
    <cellStyle name="Percent 0.000% 2" xfId="1218" xr:uid="{00000000-0005-0000-0000-0000BF040000}"/>
    <cellStyle name="Percent 0.000% 2 2" xfId="1219" xr:uid="{00000000-0005-0000-0000-0000C0040000}"/>
    <cellStyle name="Percent 0.000% Long Underline" xfId="1220" xr:uid="{00000000-0005-0000-0000-0000C1040000}"/>
    <cellStyle name="Percent 0.000% Long Underline 2" xfId="1221" xr:uid="{00000000-0005-0000-0000-0000C2040000}"/>
    <cellStyle name="Percent 0.000% Long Underline 2 2" xfId="1222" xr:uid="{00000000-0005-0000-0000-0000C3040000}"/>
    <cellStyle name="Percent1" xfId="1223" xr:uid="{00000000-0005-0000-0000-0000C4040000}"/>
    <cellStyle name="PillarText" xfId="1224" xr:uid="{00000000-0005-0000-0000-0000C5040000}"/>
    <cellStyle name="Piug" xfId="1225" xr:uid="{00000000-0005-0000-0000-0000C6040000}"/>
    <cellStyle name="Plug" xfId="1226" xr:uid="{00000000-0005-0000-0000-0000C7040000}"/>
    <cellStyle name="PrePop Currency (0)" xfId="1227" xr:uid="{00000000-0005-0000-0000-0000C8040000}"/>
    <cellStyle name="PrePop Currency (2)" xfId="1228" xr:uid="{00000000-0005-0000-0000-0000C9040000}"/>
    <cellStyle name="PrePop Units (0)" xfId="1229" xr:uid="{00000000-0005-0000-0000-0000CA040000}"/>
    <cellStyle name="PrePop Units (1)" xfId="1230" xr:uid="{00000000-0005-0000-0000-0000CB040000}"/>
    <cellStyle name="PrePop Units (2)" xfId="1231" xr:uid="{00000000-0005-0000-0000-0000CC040000}"/>
    <cellStyle name="Price" xfId="1232" xr:uid="{00000000-0005-0000-0000-0000CD040000}"/>
    <cellStyle name="Price 2" xfId="1233" xr:uid="{00000000-0005-0000-0000-0000CE040000}"/>
    <cellStyle name="Price 2 2" xfId="1234" xr:uid="{00000000-0005-0000-0000-0000CF040000}"/>
    <cellStyle name="Price 2_прил_1_ Формат БП 2012" xfId="1235" xr:uid="{00000000-0005-0000-0000-0000D0040000}"/>
    <cellStyle name="Price_Body" xfId="1236" xr:uid="{00000000-0005-0000-0000-0000D1040000}"/>
    <cellStyle name="Salomon Logo" xfId="1237" xr:uid="{00000000-0005-0000-0000-0000D2040000}"/>
    <cellStyle name="SAPBEXaggData" xfId="1238" xr:uid="{00000000-0005-0000-0000-0000D3040000}"/>
    <cellStyle name="SAPBEXaggDataEmph" xfId="1239" xr:uid="{00000000-0005-0000-0000-0000D4040000}"/>
    <cellStyle name="SAPBEXaggItem" xfId="1240" xr:uid="{00000000-0005-0000-0000-0000D5040000}"/>
    <cellStyle name="SAPBEXaggItemX" xfId="1241" xr:uid="{00000000-0005-0000-0000-0000D6040000}"/>
    <cellStyle name="SAPBEXchaText" xfId="1242" xr:uid="{00000000-0005-0000-0000-0000D7040000}"/>
    <cellStyle name="SAPBEXchaText 2" xfId="1243" xr:uid="{00000000-0005-0000-0000-0000D8040000}"/>
    <cellStyle name="SAPBEXchaText 2 2" xfId="1244" xr:uid="{00000000-0005-0000-0000-0000D9040000}"/>
    <cellStyle name="SAPBEXchaText 2_прил_1_ Формат БП 2012" xfId="1245" xr:uid="{00000000-0005-0000-0000-0000DA040000}"/>
    <cellStyle name="SAPBEXchaText_6.1-топл_расход" xfId="1246" xr:uid="{00000000-0005-0000-0000-0000DB040000}"/>
    <cellStyle name="SAPBEXexcBad7" xfId="1247" xr:uid="{00000000-0005-0000-0000-0000DC040000}"/>
    <cellStyle name="SAPBEXexcBad8" xfId="1248" xr:uid="{00000000-0005-0000-0000-0000DD040000}"/>
    <cellStyle name="SAPBEXexcBad9" xfId="1249" xr:uid="{00000000-0005-0000-0000-0000DE040000}"/>
    <cellStyle name="SAPBEXexcCritical4" xfId="1250" xr:uid="{00000000-0005-0000-0000-0000DF040000}"/>
    <cellStyle name="SAPBEXexcCritical5" xfId="1251" xr:uid="{00000000-0005-0000-0000-0000E0040000}"/>
    <cellStyle name="SAPBEXexcCritical6" xfId="1252" xr:uid="{00000000-0005-0000-0000-0000E1040000}"/>
    <cellStyle name="SAPBEXexcGood1" xfId="1253" xr:uid="{00000000-0005-0000-0000-0000E2040000}"/>
    <cellStyle name="SAPBEXexcGood2" xfId="1254" xr:uid="{00000000-0005-0000-0000-0000E3040000}"/>
    <cellStyle name="SAPBEXexcGood3" xfId="1255" xr:uid="{00000000-0005-0000-0000-0000E4040000}"/>
    <cellStyle name="SAPBEXfilterDrill" xfId="1256" xr:uid="{00000000-0005-0000-0000-0000E5040000}"/>
    <cellStyle name="SAPBEXfilterItem" xfId="1257" xr:uid="{00000000-0005-0000-0000-0000E6040000}"/>
    <cellStyle name="SAPBEXfilterText" xfId="1258" xr:uid="{00000000-0005-0000-0000-0000E7040000}"/>
    <cellStyle name="SAPBEXfilterText 2" xfId="1259" xr:uid="{00000000-0005-0000-0000-0000E8040000}"/>
    <cellStyle name="SAPBEXfilterText 2 2" xfId="1260" xr:uid="{00000000-0005-0000-0000-0000E9040000}"/>
    <cellStyle name="SAPBEXfilterText 2_прил_1_ Формат БП 2012" xfId="1261" xr:uid="{00000000-0005-0000-0000-0000EA040000}"/>
    <cellStyle name="SAPBEXfilterText_СТАНЦИИ_2011_БП" xfId="1262" xr:uid="{00000000-0005-0000-0000-0000EB040000}"/>
    <cellStyle name="SAPBEXformats" xfId="1263" xr:uid="{00000000-0005-0000-0000-0000EC040000}"/>
    <cellStyle name="SAPBEXformats 2" xfId="1264" xr:uid="{00000000-0005-0000-0000-0000ED040000}"/>
    <cellStyle name="SAPBEXformats 2 2" xfId="1265" xr:uid="{00000000-0005-0000-0000-0000EE040000}"/>
    <cellStyle name="SAPBEXformats 2_прил_1_ Формат БП 2012" xfId="1266" xr:uid="{00000000-0005-0000-0000-0000EF040000}"/>
    <cellStyle name="SAPBEXformats_6.1-топл_расход" xfId="1267" xr:uid="{00000000-0005-0000-0000-0000F0040000}"/>
    <cellStyle name="SAPBEXheaderItem" xfId="1268" xr:uid="{00000000-0005-0000-0000-0000F1040000}"/>
    <cellStyle name="SAPBEXheaderItem 2" xfId="1269" xr:uid="{00000000-0005-0000-0000-0000F2040000}"/>
    <cellStyle name="SAPBEXheaderItem 2 2" xfId="1270" xr:uid="{00000000-0005-0000-0000-0000F3040000}"/>
    <cellStyle name="SAPBEXheaderItem 2_прил_1_ Формат БП 2012" xfId="1271" xr:uid="{00000000-0005-0000-0000-0000F4040000}"/>
    <cellStyle name="SAPBEXheaderItem 3" xfId="1272" xr:uid="{00000000-0005-0000-0000-0000F5040000}"/>
    <cellStyle name="SAPBEXheaderItem_6.1-топл_расход" xfId="1273" xr:uid="{00000000-0005-0000-0000-0000F6040000}"/>
    <cellStyle name="SAPBEXheaderText" xfId="1274" xr:uid="{00000000-0005-0000-0000-0000F7040000}"/>
    <cellStyle name="SAPBEXheaderText 2" xfId="1275" xr:uid="{00000000-0005-0000-0000-0000F8040000}"/>
    <cellStyle name="SAPBEXheaderText 2 2" xfId="1276" xr:uid="{00000000-0005-0000-0000-0000F9040000}"/>
    <cellStyle name="SAPBEXheaderText 2_прил_1_ Формат БП 2012" xfId="1277" xr:uid="{00000000-0005-0000-0000-0000FA040000}"/>
    <cellStyle name="SAPBEXheaderText 3" xfId="1278" xr:uid="{00000000-0005-0000-0000-0000FB040000}"/>
    <cellStyle name="SAPBEXheaderText_6.1-топл_расход" xfId="1279" xr:uid="{00000000-0005-0000-0000-0000FC040000}"/>
    <cellStyle name="SAPBEXHLevel0" xfId="1280" xr:uid="{00000000-0005-0000-0000-0000FD040000}"/>
    <cellStyle name="SAPBEXHLevel0 2" xfId="1281" xr:uid="{00000000-0005-0000-0000-0000FE040000}"/>
    <cellStyle name="SAPBEXHLevel0 2 2" xfId="1282" xr:uid="{00000000-0005-0000-0000-0000FF040000}"/>
    <cellStyle name="SAPBEXHLevel0 2_прил_1_ Формат БП 2012" xfId="1283" xr:uid="{00000000-0005-0000-0000-000000050000}"/>
    <cellStyle name="SAPBEXHLevel0_6.1-топл_расход" xfId="1284" xr:uid="{00000000-0005-0000-0000-000001050000}"/>
    <cellStyle name="SAPBEXHLevel0X" xfId="1285" xr:uid="{00000000-0005-0000-0000-000002050000}"/>
    <cellStyle name="SAPBEXHLevel0X 2" xfId="1286" xr:uid="{00000000-0005-0000-0000-000003050000}"/>
    <cellStyle name="SAPBEXHLevel0X 2 2" xfId="1287" xr:uid="{00000000-0005-0000-0000-000004050000}"/>
    <cellStyle name="SAPBEXHLevel0X 2_прил_1_ Формат БП 2012" xfId="1288" xr:uid="{00000000-0005-0000-0000-000005050000}"/>
    <cellStyle name="SAPBEXHLevel0X_6.1-топл_расход" xfId="1289" xr:uid="{00000000-0005-0000-0000-000006050000}"/>
    <cellStyle name="SAPBEXHLevel1" xfId="1290" xr:uid="{00000000-0005-0000-0000-000007050000}"/>
    <cellStyle name="SAPBEXHLevel1 2" xfId="1291" xr:uid="{00000000-0005-0000-0000-000008050000}"/>
    <cellStyle name="SAPBEXHLevel1 2 2" xfId="1292" xr:uid="{00000000-0005-0000-0000-000009050000}"/>
    <cellStyle name="SAPBEXHLevel1 2_прил_1_ Формат БП 2012" xfId="1293" xr:uid="{00000000-0005-0000-0000-00000A050000}"/>
    <cellStyle name="SAPBEXHLevel1_6.1-топл_расход" xfId="1294" xr:uid="{00000000-0005-0000-0000-00000B050000}"/>
    <cellStyle name="SAPBEXHLevel1X" xfId="1295" xr:uid="{00000000-0005-0000-0000-00000C050000}"/>
    <cellStyle name="SAPBEXHLevel1X 2" xfId="1296" xr:uid="{00000000-0005-0000-0000-00000D050000}"/>
    <cellStyle name="SAPBEXHLevel1X 2 2" xfId="1297" xr:uid="{00000000-0005-0000-0000-00000E050000}"/>
    <cellStyle name="SAPBEXHLevel1X 2_прил_1_ Формат БП 2012" xfId="1298" xr:uid="{00000000-0005-0000-0000-00000F050000}"/>
    <cellStyle name="SAPBEXHLevel1X_6.1-топл_расход" xfId="1299" xr:uid="{00000000-0005-0000-0000-000010050000}"/>
    <cellStyle name="SAPBEXHLevel2" xfId="1300" xr:uid="{00000000-0005-0000-0000-000011050000}"/>
    <cellStyle name="SAPBEXHLevel2 2" xfId="1301" xr:uid="{00000000-0005-0000-0000-000012050000}"/>
    <cellStyle name="SAPBEXHLevel2 2 2" xfId="1302" xr:uid="{00000000-0005-0000-0000-000013050000}"/>
    <cellStyle name="SAPBEXHLevel2 2_прил_1_ Формат БП 2012" xfId="1303" xr:uid="{00000000-0005-0000-0000-000014050000}"/>
    <cellStyle name="SAPBEXHLevel2_6.1-топл_расход" xfId="1304" xr:uid="{00000000-0005-0000-0000-000015050000}"/>
    <cellStyle name="SAPBEXHLevel2X" xfId="1305" xr:uid="{00000000-0005-0000-0000-000016050000}"/>
    <cellStyle name="SAPBEXHLevel2X 2" xfId="1306" xr:uid="{00000000-0005-0000-0000-000017050000}"/>
    <cellStyle name="SAPBEXHLevel2X 2 2" xfId="1307" xr:uid="{00000000-0005-0000-0000-000018050000}"/>
    <cellStyle name="SAPBEXHLevel2X 2_прил_1_ Формат БП 2012" xfId="1308" xr:uid="{00000000-0005-0000-0000-000019050000}"/>
    <cellStyle name="SAPBEXHLevel2X_6.1-топл_расход" xfId="1309" xr:uid="{00000000-0005-0000-0000-00001A050000}"/>
    <cellStyle name="SAPBEXHLevel3" xfId="1310" xr:uid="{00000000-0005-0000-0000-00001B050000}"/>
    <cellStyle name="SAPBEXHLevel3 2" xfId="1311" xr:uid="{00000000-0005-0000-0000-00001C050000}"/>
    <cellStyle name="SAPBEXHLevel3 2 2" xfId="1312" xr:uid="{00000000-0005-0000-0000-00001D050000}"/>
    <cellStyle name="SAPBEXHLevel3 2_прил_1_ Формат БП 2012" xfId="1313" xr:uid="{00000000-0005-0000-0000-00001E050000}"/>
    <cellStyle name="SAPBEXHLevel3_6.1-топл_расход" xfId="1314" xr:uid="{00000000-0005-0000-0000-00001F050000}"/>
    <cellStyle name="SAPBEXHLevel3X" xfId="1315" xr:uid="{00000000-0005-0000-0000-000020050000}"/>
    <cellStyle name="SAPBEXHLevel3X 2" xfId="1316" xr:uid="{00000000-0005-0000-0000-000021050000}"/>
    <cellStyle name="SAPBEXHLevel3X 2 2" xfId="1317" xr:uid="{00000000-0005-0000-0000-000022050000}"/>
    <cellStyle name="SAPBEXHLevel3X 2_прил_1_ Формат БП 2012" xfId="1318" xr:uid="{00000000-0005-0000-0000-000023050000}"/>
    <cellStyle name="SAPBEXHLevel3X_6.1-топл_расход" xfId="1319" xr:uid="{00000000-0005-0000-0000-000024050000}"/>
    <cellStyle name="SAPBEXinputData" xfId="1320" xr:uid="{00000000-0005-0000-0000-000025050000}"/>
    <cellStyle name="SAPBEXinputData 2" xfId="1321" xr:uid="{00000000-0005-0000-0000-000026050000}"/>
    <cellStyle name="SAPBEXresData" xfId="1322" xr:uid="{00000000-0005-0000-0000-000027050000}"/>
    <cellStyle name="SAPBEXresDataEmph" xfId="1323" xr:uid="{00000000-0005-0000-0000-000028050000}"/>
    <cellStyle name="SAPBEXresItem" xfId="1324" xr:uid="{00000000-0005-0000-0000-000029050000}"/>
    <cellStyle name="SAPBEXresItemX" xfId="1325" xr:uid="{00000000-0005-0000-0000-00002A050000}"/>
    <cellStyle name="SAPBEXstdData" xfId="1326" xr:uid="{00000000-0005-0000-0000-00002B050000}"/>
    <cellStyle name="SAPBEXstdDataEmph" xfId="1327" xr:uid="{00000000-0005-0000-0000-00002C050000}"/>
    <cellStyle name="SAPBEXstdItem" xfId="1328" xr:uid="{00000000-0005-0000-0000-00002D050000}"/>
    <cellStyle name="SAPBEXstdItem 2" xfId="1329" xr:uid="{00000000-0005-0000-0000-00002E050000}"/>
    <cellStyle name="SAPBEXstdItem 2 2" xfId="1330" xr:uid="{00000000-0005-0000-0000-00002F050000}"/>
    <cellStyle name="SAPBEXstdItem 2_прил_1_ Формат БП 2012" xfId="1331" xr:uid="{00000000-0005-0000-0000-000030050000}"/>
    <cellStyle name="SAPBEXstdItem_6.1-топл_расход" xfId="1332" xr:uid="{00000000-0005-0000-0000-000031050000}"/>
    <cellStyle name="SAPBEXstdItemX" xfId="1333" xr:uid="{00000000-0005-0000-0000-000032050000}"/>
    <cellStyle name="SAPBEXstdItemX 2" xfId="1334" xr:uid="{00000000-0005-0000-0000-000033050000}"/>
    <cellStyle name="SAPBEXstdItemX 2 2" xfId="1335" xr:uid="{00000000-0005-0000-0000-000034050000}"/>
    <cellStyle name="SAPBEXstdItemX 2_прил_1_ Формат БП 2012" xfId="1336" xr:uid="{00000000-0005-0000-0000-000035050000}"/>
    <cellStyle name="SAPBEXstdItemX_6.1-топл_расход" xfId="1337" xr:uid="{00000000-0005-0000-0000-000036050000}"/>
    <cellStyle name="SAPBEXtitle" xfId="1338" xr:uid="{00000000-0005-0000-0000-000037050000}"/>
    <cellStyle name="SAPBEXtitle 2" xfId="1339" xr:uid="{00000000-0005-0000-0000-000038050000}"/>
    <cellStyle name="SAPBEXtitle 2 2" xfId="1340" xr:uid="{00000000-0005-0000-0000-000039050000}"/>
    <cellStyle name="SAPBEXtitle 2_прил_1_ Формат БП 2012" xfId="1341" xr:uid="{00000000-0005-0000-0000-00003A050000}"/>
    <cellStyle name="SAPBEXtitle_СТАНЦИИ_2011_БП" xfId="1342" xr:uid="{00000000-0005-0000-0000-00003B050000}"/>
    <cellStyle name="SAPBEXundefined" xfId="1343" xr:uid="{00000000-0005-0000-0000-00003C050000}"/>
    <cellStyle name="small" xfId="1344" xr:uid="{00000000-0005-0000-0000-00003D050000}"/>
    <cellStyle name="Standard_AX-4-4-Profit-Loss-310899" xfId="1345" xr:uid="{00000000-0005-0000-0000-00003E050000}"/>
    <cellStyle name="Style 1" xfId="1346" xr:uid="{00000000-0005-0000-0000-00003F050000}"/>
    <cellStyle name="STYLE1 - Style1" xfId="1347" xr:uid="{00000000-0005-0000-0000-000040050000}"/>
    <cellStyle name="STYLE1 - Style1 2" xfId="1348" xr:uid="{00000000-0005-0000-0000-000041050000}"/>
    <cellStyle name="STYLE1 - Style1 2 2" xfId="1349" xr:uid="{00000000-0005-0000-0000-000042050000}"/>
    <cellStyle name="STYLE1 - Style1 3" xfId="1350" xr:uid="{00000000-0005-0000-0000-000043050000}"/>
    <cellStyle name="STYLE1 - Style1_прил_1_ Формат БП 2012" xfId="1351" xr:uid="{00000000-0005-0000-0000-000044050000}"/>
    <cellStyle name="Table Head" xfId="1352" xr:uid="{00000000-0005-0000-0000-000045050000}"/>
    <cellStyle name="Table Head Aligned" xfId="1353" xr:uid="{00000000-0005-0000-0000-000046050000}"/>
    <cellStyle name="Table Head Blue" xfId="1354" xr:uid="{00000000-0005-0000-0000-000047050000}"/>
    <cellStyle name="Table Head Green" xfId="1355" xr:uid="{00000000-0005-0000-0000-000048050000}"/>
    <cellStyle name="Table Head_Val_Sum_Graph" xfId="1356" xr:uid="{00000000-0005-0000-0000-000049050000}"/>
    <cellStyle name="Table Heading" xfId="1357" xr:uid="{00000000-0005-0000-0000-00004A050000}"/>
    <cellStyle name="Table Text" xfId="1358" xr:uid="{00000000-0005-0000-0000-00004B050000}"/>
    <cellStyle name="Table Title" xfId="1359" xr:uid="{00000000-0005-0000-0000-00004C050000}"/>
    <cellStyle name="Table Units" xfId="1360" xr:uid="{00000000-0005-0000-0000-00004D050000}"/>
    <cellStyle name="Table_Header" xfId="1361" xr:uid="{00000000-0005-0000-0000-00004E050000}"/>
    <cellStyle name="Text" xfId="1362" xr:uid="{00000000-0005-0000-0000-00004F050000}"/>
    <cellStyle name="Text 1" xfId="1363" xr:uid="{00000000-0005-0000-0000-000050050000}"/>
    <cellStyle name="Text Head" xfId="1364" xr:uid="{00000000-0005-0000-0000-000051050000}"/>
    <cellStyle name="Text Head 1" xfId="1365" xr:uid="{00000000-0005-0000-0000-000052050000}"/>
    <cellStyle name="Text Indent A" xfId="1366" xr:uid="{00000000-0005-0000-0000-000053050000}"/>
    <cellStyle name="Text Indent B" xfId="1367" xr:uid="{00000000-0005-0000-0000-000054050000}"/>
    <cellStyle name="Text Indent C" xfId="1368" xr:uid="{00000000-0005-0000-0000-000055050000}"/>
    <cellStyle name="Tickmark" xfId="1369" xr:uid="{00000000-0005-0000-0000-000056050000}"/>
    <cellStyle name="Title" xfId="1370" xr:uid="{00000000-0005-0000-0000-000057050000}"/>
    <cellStyle name="To" xfId="1371" xr:uid="{00000000-0005-0000-0000-000058050000}"/>
    <cellStyle name="Total" xfId="1372" xr:uid="{00000000-0005-0000-0000-000059050000}"/>
    <cellStyle name="Total 2" xfId="1373" xr:uid="{00000000-0005-0000-0000-00005A050000}"/>
    <cellStyle name="Total 2 2" xfId="1374" xr:uid="{00000000-0005-0000-0000-00005B050000}"/>
    <cellStyle name="Total_6.1-топл_расход" xfId="1375" xr:uid="{00000000-0005-0000-0000-00005C050000}"/>
    <cellStyle name="Total2 - Style2" xfId="1376" xr:uid="{00000000-0005-0000-0000-00005D050000}"/>
    <cellStyle name="TotalCurrency" xfId="1377" xr:uid="{00000000-0005-0000-0000-00005E050000}"/>
    <cellStyle name="Ujke,jq" xfId="1378" xr:uid="{00000000-0005-0000-0000-00005F050000}"/>
    <cellStyle name="Undefiniert" xfId="1379" xr:uid="{00000000-0005-0000-0000-000060050000}"/>
    <cellStyle name="Undefiniert 2" xfId="1380" xr:uid="{00000000-0005-0000-0000-000061050000}"/>
    <cellStyle name="Undefiniert 2 2" xfId="1381" xr:uid="{00000000-0005-0000-0000-000062050000}"/>
    <cellStyle name="Undefiniert 2 2 2" xfId="1382" xr:uid="{00000000-0005-0000-0000-000063050000}"/>
    <cellStyle name="Undefiniert 2 3" xfId="1383" xr:uid="{00000000-0005-0000-0000-000064050000}"/>
    <cellStyle name="Undefiniert 2_прил_1_ Формат БП 2012" xfId="1384" xr:uid="{00000000-0005-0000-0000-000065050000}"/>
    <cellStyle name="Undefiniert 3" xfId="1385" xr:uid="{00000000-0005-0000-0000-000066050000}"/>
    <cellStyle name="Undefiniert_БП_СЗТЭЦ_2011" xfId="1386" xr:uid="{00000000-0005-0000-0000-000067050000}"/>
    <cellStyle name="Underline_Single" xfId="1387" xr:uid="{00000000-0005-0000-0000-000068050000}"/>
    <cellStyle name="Unit" xfId="1388" xr:uid="{00000000-0005-0000-0000-000069050000}"/>
    <cellStyle name="Valiotsikko" xfId="1389" xr:uid="{00000000-0005-0000-0000-00006A050000}"/>
    <cellStyle name="Valiotsikko 2" xfId="1390" xr:uid="{00000000-0005-0000-0000-00006B050000}"/>
    <cellStyle name="Valiotsikko 2 2" xfId="1391" xr:uid="{00000000-0005-0000-0000-00006C050000}"/>
    <cellStyle name="Valiotsikko 2_прил_1_ Формат БП 2012" xfId="1392" xr:uid="{00000000-0005-0000-0000-00006D050000}"/>
    <cellStyle name="Valiotsikko_СТАНЦИИ_2011_БП" xfId="1393" xr:uid="{00000000-0005-0000-0000-00006E050000}"/>
    <cellStyle name="Valuta (0)_Ita_01graf" xfId="1394" xr:uid="{00000000-0005-0000-0000-00006F050000}"/>
    <cellStyle name="Valuta_Ita_01graf" xfId="1395" xr:uid="{00000000-0005-0000-0000-000070050000}"/>
    <cellStyle name="Vertical" xfId="1396" xr:uid="{00000000-0005-0000-0000-000071050000}"/>
    <cellStyle name="Vertical 2" xfId="1397" xr:uid="{00000000-0005-0000-0000-000072050000}"/>
    <cellStyle name="Vertical 2 2" xfId="1398" xr:uid="{00000000-0005-0000-0000-000073050000}"/>
    <cellStyle name="Vertical 2_прил_1_ Формат БП 2012" xfId="1399" xr:uid="{00000000-0005-0000-0000-000074050000}"/>
    <cellStyle name="Vertical_СТАНЦИИ_2011_БП" xfId="1400" xr:uid="{00000000-0005-0000-0000-000075050000}"/>
    <cellStyle name="Währung [0]_AX-3-4-Balance-Sheet-310899" xfId="1401" xr:uid="{00000000-0005-0000-0000-000076050000}"/>
    <cellStyle name="Währung_AX-3-4-Balance-Sheet-310899" xfId="1402" xr:uid="{00000000-0005-0000-0000-000077050000}"/>
    <cellStyle name="Walutowy [0]_1" xfId="1403" xr:uid="{00000000-0005-0000-0000-000078050000}"/>
    <cellStyle name="Walutowy_1" xfId="1404" xr:uid="{00000000-0005-0000-0000-000079050000}"/>
    <cellStyle name="Warning Text" xfId="1405" xr:uid="{00000000-0005-0000-0000-00007A050000}"/>
    <cellStyle name="WIP" xfId="1406" xr:uid="{00000000-0005-0000-0000-00007B050000}"/>
    <cellStyle name="XComma" xfId="1407" xr:uid="{00000000-0005-0000-0000-00007C050000}"/>
    <cellStyle name="XComma 0.0" xfId="1408" xr:uid="{00000000-0005-0000-0000-00007D050000}"/>
    <cellStyle name="XComma 0.0 2" xfId="1409" xr:uid="{00000000-0005-0000-0000-00007E050000}"/>
    <cellStyle name="XComma 0.0 2 2" xfId="1410" xr:uid="{00000000-0005-0000-0000-00007F050000}"/>
    <cellStyle name="XComma 0.00" xfId="1411" xr:uid="{00000000-0005-0000-0000-000080050000}"/>
    <cellStyle name="XComma 0.00 2" xfId="1412" xr:uid="{00000000-0005-0000-0000-000081050000}"/>
    <cellStyle name="XComma 0.00 2 2" xfId="1413" xr:uid="{00000000-0005-0000-0000-000082050000}"/>
    <cellStyle name="XComma 0.000" xfId="1414" xr:uid="{00000000-0005-0000-0000-000083050000}"/>
    <cellStyle name="XComma 0.000 2" xfId="1415" xr:uid="{00000000-0005-0000-0000-000084050000}"/>
    <cellStyle name="XComma 0.000 2 2" xfId="1416" xr:uid="{00000000-0005-0000-0000-000085050000}"/>
    <cellStyle name="XComma 2" xfId="1417" xr:uid="{00000000-0005-0000-0000-000086050000}"/>
    <cellStyle name="XComma 2 2" xfId="1418" xr:uid="{00000000-0005-0000-0000-000087050000}"/>
    <cellStyle name="XComma 3" xfId="1419" xr:uid="{00000000-0005-0000-0000-000088050000}"/>
    <cellStyle name="XComma 3 2" xfId="1420" xr:uid="{00000000-0005-0000-0000-000089050000}"/>
    <cellStyle name="XCurrency" xfId="1421" xr:uid="{00000000-0005-0000-0000-00008A050000}"/>
    <cellStyle name="XCurrency 0.0" xfId="1422" xr:uid="{00000000-0005-0000-0000-00008B050000}"/>
    <cellStyle name="XCurrency 0.0 2" xfId="1423" xr:uid="{00000000-0005-0000-0000-00008C050000}"/>
    <cellStyle name="XCurrency 0.0 2 2" xfId="1424" xr:uid="{00000000-0005-0000-0000-00008D050000}"/>
    <cellStyle name="XCurrency 0.00" xfId="1425" xr:uid="{00000000-0005-0000-0000-00008E050000}"/>
    <cellStyle name="XCurrency 0.00 2" xfId="1426" xr:uid="{00000000-0005-0000-0000-00008F050000}"/>
    <cellStyle name="XCurrency 0.00 2 2" xfId="1427" xr:uid="{00000000-0005-0000-0000-000090050000}"/>
    <cellStyle name="XCurrency 0.000" xfId="1428" xr:uid="{00000000-0005-0000-0000-000091050000}"/>
    <cellStyle name="XCurrency 0.000 2" xfId="1429" xr:uid="{00000000-0005-0000-0000-000092050000}"/>
    <cellStyle name="XCurrency 0.000 2 2" xfId="1430" xr:uid="{00000000-0005-0000-0000-000093050000}"/>
    <cellStyle name="XCurrency 2" xfId="1431" xr:uid="{00000000-0005-0000-0000-000094050000}"/>
    <cellStyle name="XCurrency 2 2" xfId="1432" xr:uid="{00000000-0005-0000-0000-000095050000}"/>
    <cellStyle name="XCurrency 3" xfId="1433" xr:uid="{00000000-0005-0000-0000-000096050000}"/>
    <cellStyle name="XCurrency 3 2" xfId="1434" xr:uid="{00000000-0005-0000-0000-000097050000}"/>
    <cellStyle name="year" xfId="1435" xr:uid="{00000000-0005-0000-0000-000098050000}"/>
    <cellStyle name="Year EN" xfId="1436" xr:uid="{00000000-0005-0000-0000-000099050000}"/>
    <cellStyle name="Year RU" xfId="1437" xr:uid="{00000000-0005-0000-0000-00009A050000}"/>
    <cellStyle name="Zero" xfId="1438" xr:uid="{00000000-0005-0000-0000-00009B050000}"/>
    <cellStyle name="Βασικό_Analyse Trimestrielle E0" xfId="1439" xr:uid="{00000000-0005-0000-0000-00009C050000}"/>
    <cellStyle name="Акцент1 10" xfId="1440" xr:uid="{00000000-0005-0000-0000-00009D050000}"/>
    <cellStyle name="Акцент1 2" xfId="1441" xr:uid="{00000000-0005-0000-0000-00009E050000}"/>
    <cellStyle name="Акцент1 2 2" xfId="1442" xr:uid="{00000000-0005-0000-0000-00009F050000}"/>
    <cellStyle name="Акцент1 3" xfId="1443" xr:uid="{00000000-0005-0000-0000-0000A0050000}"/>
    <cellStyle name="Акцент1 3 2" xfId="1444" xr:uid="{00000000-0005-0000-0000-0000A1050000}"/>
    <cellStyle name="Акцент1 4" xfId="1445" xr:uid="{00000000-0005-0000-0000-0000A2050000}"/>
    <cellStyle name="Акцент1 4 2" xfId="1446" xr:uid="{00000000-0005-0000-0000-0000A3050000}"/>
    <cellStyle name="Акцент1 5" xfId="1447" xr:uid="{00000000-0005-0000-0000-0000A4050000}"/>
    <cellStyle name="Акцент1 5 2" xfId="1448" xr:uid="{00000000-0005-0000-0000-0000A5050000}"/>
    <cellStyle name="Акцент1 6" xfId="1449" xr:uid="{00000000-0005-0000-0000-0000A6050000}"/>
    <cellStyle name="Акцент1 6 2" xfId="1450" xr:uid="{00000000-0005-0000-0000-0000A7050000}"/>
    <cellStyle name="Акцент1 7" xfId="1451" xr:uid="{00000000-0005-0000-0000-0000A8050000}"/>
    <cellStyle name="Акцент1 7 2" xfId="1452" xr:uid="{00000000-0005-0000-0000-0000A9050000}"/>
    <cellStyle name="Акцент1 8" xfId="1453" xr:uid="{00000000-0005-0000-0000-0000AA050000}"/>
    <cellStyle name="Акцент1 8 2" xfId="1454" xr:uid="{00000000-0005-0000-0000-0000AB050000}"/>
    <cellStyle name="Акцент1 9" xfId="1455" xr:uid="{00000000-0005-0000-0000-0000AC050000}"/>
    <cellStyle name="Акцент1 9 2" xfId="1456" xr:uid="{00000000-0005-0000-0000-0000AD050000}"/>
    <cellStyle name="Акцент2 10" xfId="1457" xr:uid="{00000000-0005-0000-0000-0000AE050000}"/>
    <cellStyle name="Акцент2 2" xfId="1458" xr:uid="{00000000-0005-0000-0000-0000AF050000}"/>
    <cellStyle name="Акцент2 2 2" xfId="1459" xr:uid="{00000000-0005-0000-0000-0000B0050000}"/>
    <cellStyle name="Акцент2 3" xfId="1460" xr:uid="{00000000-0005-0000-0000-0000B1050000}"/>
    <cellStyle name="Акцент2 3 2" xfId="1461" xr:uid="{00000000-0005-0000-0000-0000B2050000}"/>
    <cellStyle name="Акцент2 4" xfId="1462" xr:uid="{00000000-0005-0000-0000-0000B3050000}"/>
    <cellStyle name="Акцент2 4 2" xfId="1463" xr:uid="{00000000-0005-0000-0000-0000B4050000}"/>
    <cellStyle name="Акцент2 5" xfId="1464" xr:uid="{00000000-0005-0000-0000-0000B5050000}"/>
    <cellStyle name="Акцент2 5 2" xfId="1465" xr:uid="{00000000-0005-0000-0000-0000B6050000}"/>
    <cellStyle name="Акцент2 6" xfId="1466" xr:uid="{00000000-0005-0000-0000-0000B7050000}"/>
    <cellStyle name="Акцент2 6 2" xfId="1467" xr:uid="{00000000-0005-0000-0000-0000B8050000}"/>
    <cellStyle name="Акцент2 7" xfId="1468" xr:uid="{00000000-0005-0000-0000-0000B9050000}"/>
    <cellStyle name="Акцент2 7 2" xfId="1469" xr:uid="{00000000-0005-0000-0000-0000BA050000}"/>
    <cellStyle name="Акцент2 8" xfId="1470" xr:uid="{00000000-0005-0000-0000-0000BB050000}"/>
    <cellStyle name="Акцент2 8 2" xfId="1471" xr:uid="{00000000-0005-0000-0000-0000BC050000}"/>
    <cellStyle name="Акцент2 9" xfId="1472" xr:uid="{00000000-0005-0000-0000-0000BD050000}"/>
    <cellStyle name="Акцент2 9 2" xfId="1473" xr:uid="{00000000-0005-0000-0000-0000BE050000}"/>
    <cellStyle name="Акцент3 10" xfId="1474" xr:uid="{00000000-0005-0000-0000-0000BF050000}"/>
    <cellStyle name="Акцент3 2" xfId="1475" xr:uid="{00000000-0005-0000-0000-0000C0050000}"/>
    <cellStyle name="Акцент3 2 2" xfId="1476" xr:uid="{00000000-0005-0000-0000-0000C1050000}"/>
    <cellStyle name="Акцент3 3" xfId="1477" xr:uid="{00000000-0005-0000-0000-0000C2050000}"/>
    <cellStyle name="Акцент3 3 2" xfId="1478" xr:uid="{00000000-0005-0000-0000-0000C3050000}"/>
    <cellStyle name="Акцент3 4" xfId="1479" xr:uid="{00000000-0005-0000-0000-0000C4050000}"/>
    <cellStyle name="Акцент3 4 2" xfId="1480" xr:uid="{00000000-0005-0000-0000-0000C5050000}"/>
    <cellStyle name="Акцент3 5" xfId="1481" xr:uid="{00000000-0005-0000-0000-0000C6050000}"/>
    <cellStyle name="Акцент3 5 2" xfId="1482" xr:uid="{00000000-0005-0000-0000-0000C7050000}"/>
    <cellStyle name="Акцент3 6" xfId="1483" xr:uid="{00000000-0005-0000-0000-0000C8050000}"/>
    <cellStyle name="Акцент3 6 2" xfId="1484" xr:uid="{00000000-0005-0000-0000-0000C9050000}"/>
    <cellStyle name="Акцент3 7" xfId="1485" xr:uid="{00000000-0005-0000-0000-0000CA050000}"/>
    <cellStyle name="Акцент3 7 2" xfId="1486" xr:uid="{00000000-0005-0000-0000-0000CB050000}"/>
    <cellStyle name="Акцент3 8" xfId="1487" xr:uid="{00000000-0005-0000-0000-0000CC050000}"/>
    <cellStyle name="Акцент3 8 2" xfId="1488" xr:uid="{00000000-0005-0000-0000-0000CD050000}"/>
    <cellStyle name="Акцент3 9" xfId="1489" xr:uid="{00000000-0005-0000-0000-0000CE050000}"/>
    <cellStyle name="Акцент3 9 2" xfId="1490" xr:uid="{00000000-0005-0000-0000-0000CF050000}"/>
    <cellStyle name="Акцент4 10" xfId="1491" xr:uid="{00000000-0005-0000-0000-0000D0050000}"/>
    <cellStyle name="Акцент4 2" xfId="1492" xr:uid="{00000000-0005-0000-0000-0000D1050000}"/>
    <cellStyle name="Акцент4 2 2" xfId="1493" xr:uid="{00000000-0005-0000-0000-0000D2050000}"/>
    <cellStyle name="Акцент4 3" xfId="1494" xr:uid="{00000000-0005-0000-0000-0000D3050000}"/>
    <cellStyle name="Акцент4 3 2" xfId="1495" xr:uid="{00000000-0005-0000-0000-0000D4050000}"/>
    <cellStyle name="Акцент4 4" xfId="1496" xr:uid="{00000000-0005-0000-0000-0000D5050000}"/>
    <cellStyle name="Акцент4 4 2" xfId="1497" xr:uid="{00000000-0005-0000-0000-0000D6050000}"/>
    <cellStyle name="Акцент4 5" xfId="1498" xr:uid="{00000000-0005-0000-0000-0000D7050000}"/>
    <cellStyle name="Акцент4 5 2" xfId="1499" xr:uid="{00000000-0005-0000-0000-0000D8050000}"/>
    <cellStyle name="Акцент4 6" xfId="1500" xr:uid="{00000000-0005-0000-0000-0000D9050000}"/>
    <cellStyle name="Акцент4 6 2" xfId="1501" xr:uid="{00000000-0005-0000-0000-0000DA050000}"/>
    <cellStyle name="Акцент4 7" xfId="1502" xr:uid="{00000000-0005-0000-0000-0000DB050000}"/>
    <cellStyle name="Акцент4 7 2" xfId="1503" xr:uid="{00000000-0005-0000-0000-0000DC050000}"/>
    <cellStyle name="Акцент4 8" xfId="1504" xr:uid="{00000000-0005-0000-0000-0000DD050000}"/>
    <cellStyle name="Акцент4 8 2" xfId="1505" xr:uid="{00000000-0005-0000-0000-0000DE050000}"/>
    <cellStyle name="Акцент4 9" xfId="1506" xr:uid="{00000000-0005-0000-0000-0000DF050000}"/>
    <cellStyle name="Акцент4 9 2" xfId="1507" xr:uid="{00000000-0005-0000-0000-0000E0050000}"/>
    <cellStyle name="Акцент5 10" xfId="1508" xr:uid="{00000000-0005-0000-0000-0000E1050000}"/>
    <cellStyle name="Акцент5 2" xfId="1509" xr:uid="{00000000-0005-0000-0000-0000E2050000}"/>
    <cellStyle name="Акцент5 2 2" xfId="1510" xr:uid="{00000000-0005-0000-0000-0000E3050000}"/>
    <cellStyle name="Акцент5 3" xfId="1511" xr:uid="{00000000-0005-0000-0000-0000E4050000}"/>
    <cellStyle name="Акцент5 3 2" xfId="1512" xr:uid="{00000000-0005-0000-0000-0000E5050000}"/>
    <cellStyle name="Акцент5 4" xfId="1513" xr:uid="{00000000-0005-0000-0000-0000E6050000}"/>
    <cellStyle name="Акцент5 4 2" xfId="1514" xr:uid="{00000000-0005-0000-0000-0000E7050000}"/>
    <cellStyle name="Акцент5 5" xfId="1515" xr:uid="{00000000-0005-0000-0000-0000E8050000}"/>
    <cellStyle name="Акцент5 5 2" xfId="1516" xr:uid="{00000000-0005-0000-0000-0000E9050000}"/>
    <cellStyle name="Акцент5 6" xfId="1517" xr:uid="{00000000-0005-0000-0000-0000EA050000}"/>
    <cellStyle name="Акцент5 6 2" xfId="1518" xr:uid="{00000000-0005-0000-0000-0000EB050000}"/>
    <cellStyle name="Акцент5 7" xfId="1519" xr:uid="{00000000-0005-0000-0000-0000EC050000}"/>
    <cellStyle name="Акцент5 7 2" xfId="1520" xr:uid="{00000000-0005-0000-0000-0000ED050000}"/>
    <cellStyle name="Акцент5 8" xfId="1521" xr:uid="{00000000-0005-0000-0000-0000EE050000}"/>
    <cellStyle name="Акцент5 8 2" xfId="1522" xr:uid="{00000000-0005-0000-0000-0000EF050000}"/>
    <cellStyle name="Акцент5 9" xfId="1523" xr:uid="{00000000-0005-0000-0000-0000F0050000}"/>
    <cellStyle name="Акцент5 9 2" xfId="1524" xr:uid="{00000000-0005-0000-0000-0000F1050000}"/>
    <cellStyle name="Акцент6 10" xfId="1525" xr:uid="{00000000-0005-0000-0000-0000F2050000}"/>
    <cellStyle name="Акцент6 2" xfId="1526" xr:uid="{00000000-0005-0000-0000-0000F3050000}"/>
    <cellStyle name="Акцент6 2 2" xfId="1527" xr:uid="{00000000-0005-0000-0000-0000F4050000}"/>
    <cellStyle name="Акцент6 3" xfId="1528" xr:uid="{00000000-0005-0000-0000-0000F5050000}"/>
    <cellStyle name="Акцент6 3 2" xfId="1529" xr:uid="{00000000-0005-0000-0000-0000F6050000}"/>
    <cellStyle name="Акцент6 4" xfId="1530" xr:uid="{00000000-0005-0000-0000-0000F7050000}"/>
    <cellStyle name="Акцент6 4 2" xfId="1531" xr:uid="{00000000-0005-0000-0000-0000F8050000}"/>
    <cellStyle name="Акцент6 5" xfId="1532" xr:uid="{00000000-0005-0000-0000-0000F9050000}"/>
    <cellStyle name="Акцент6 5 2" xfId="1533" xr:uid="{00000000-0005-0000-0000-0000FA050000}"/>
    <cellStyle name="Акцент6 6" xfId="1534" xr:uid="{00000000-0005-0000-0000-0000FB050000}"/>
    <cellStyle name="Акцент6 6 2" xfId="1535" xr:uid="{00000000-0005-0000-0000-0000FC050000}"/>
    <cellStyle name="Акцент6 7" xfId="1536" xr:uid="{00000000-0005-0000-0000-0000FD050000}"/>
    <cellStyle name="Акцент6 7 2" xfId="1537" xr:uid="{00000000-0005-0000-0000-0000FE050000}"/>
    <cellStyle name="Акцент6 8" xfId="1538" xr:uid="{00000000-0005-0000-0000-0000FF050000}"/>
    <cellStyle name="Акцент6 8 2" xfId="1539" xr:uid="{00000000-0005-0000-0000-000000060000}"/>
    <cellStyle name="Акцент6 9" xfId="1540" xr:uid="{00000000-0005-0000-0000-000001060000}"/>
    <cellStyle name="Акцент6 9 2" xfId="1541" xr:uid="{00000000-0005-0000-0000-000002060000}"/>
    <cellStyle name="Беззащитный" xfId="1542" xr:uid="{00000000-0005-0000-0000-000003060000}"/>
    <cellStyle name="вагоны" xfId="1543" xr:uid="{00000000-0005-0000-0000-000004060000}"/>
    <cellStyle name="вагоны 2" xfId="1544" xr:uid="{00000000-0005-0000-0000-000005060000}"/>
    <cellStyle name="вагоны 2 2" xfId="1545" xr:uid="{00000000-0005-0000-0000-000006060000}"/>
    <cellStyle name="вагоны 2_прил_1_ Формат БП 2012" xfId="1546" xr:uid="{00000000-0005-0000-0000-000007060000}"/>
    <cellStyle name="вагоны_6.1-топл_расход" xfId="1547" xr:uid="{00000000-0005-0000-0000-000008060000}"/>
    <cellStyle name="Ввод  10" xfId="1548" xr:uid="{00000000-0005-0000-0000-000009060000}"/>
    <cellStyle name="Ввод  2" xfId="1549" xr:uid="{00000000-0005-0000-0000-00000A060000}"/>
    <cellStyle name="Ввод  2 2" xfId="1550" xr:uid="{00000000-0005-0000-0000-00000B060000}"/>
    <cellStyle name="Ввод  2_46EE.2011(v1.0)" xfId="1551" xr:uid="{00000000-0005-0000-0000-00000C060000}"/>
    <cellStyle name="Ввод  3" xfId="1552" xr:uid="{00000000-0005-0000-0000-00000D060000}"/>
    <cellStyle name="Ввод  3 2" xfId="1553" xr:uid="{00000000-0005-0000-0000-00000E060000}"/>
    <cellStyle name="Ввод  3_46EE.2011(v1.0)" xfId="1554" xr:uid="{00000000-0005-0000-0000-00000F060000}"/>
    <cellStyle name="Ввод  4" xfId="1555" xr:uid="{00000000-0005-0000-0000-000010060000}"/>
    <cellStyle name="Ввод  4 2" xfId="1556" xr:uid="{00000000-0005-0000-0000-000011060000}"/>
    <cellStyle name="Ввод  4_46EE.2011(v1.0)" xfId="1557" xr:uid="{00000000-0005-0000-0000-000012060000}"/>
    <cellStyle name="Ввод  5" xfId="1558" xr:uid="{00000000-0005-0000-0000-000013060000}"/>
    <cellStyle name="Ввод  5 2" xfId="1559" xr:uid="{00000000-0005-0000-0000-000014060000}"/>
    <cellStyle name="Ввод  5_46EE.2011(v1.0)" xfId="1560" xr:uid="{00000000-0005-0000-0000-000015060000}"/>
    <cellStyle name="Ввод  6" xfId="1561" xr:uid="{00000000-0005-0000-0000-000016060000}"/>
    <cellStyle name="Ввод  6 2" xfId="1562" xr:uid="{00000000-0005-0000-0000-000017060000}"/>
    <cellStyle name="Ввод  6_46EE.2011(v1.0)" xfId="1563" xr:uid="{00000000-0005-0000-0000-000018060000}"/>
    <cellStyle name="Ввод  7" xfId="1564" xr:uid="{00000000-0005-0000-0000-000019060000}"/>
    <cellStyle name="Ввод  7 2" xfId="1565" xr:uid="{00000000-0005-0000-0000-00001A060000}"/>
    <cellStyle name="Ввод  7_46EE.2011(v1.0)" xfId="1566" xr:uid="{00000000-0005-0000-0000-00001B060000}"/>
    <cellStyle name="Ввод  8" xfId="1567" xr:uid="{00000000-0005-0000-0000-00001C060000}"/>
    <cellStyle name="Ввод  8 2" xfId="1568" xr:uid="{00000000-0005-0000-0000-00001D060000}"/>
    <cellStyle name="Ввод  8_46EE.2011(v1.0)" xfId="1569" xr:uid="{00000000-0005-0000-0000-00001E060000}"/>
    <cellStyle name="Ввод  9" xfId="1570" xr:uid="{00000000-0005-0000-0000-00001F060000}"/>
    <cellStyle name="Ввод  9 2" xfId="1571" xr:uid="{00000000-0005-0000-0000-000020060000}"/>
    <cellStyle name="Ввод  9_46EE.2011(v1.0)" xfId="1572" xr:uid="{00000000-0005-0000-0000-000021060000}"/>
    <cellStyle name="Верт. заголовок" xfId="1573" xr:uid="{00000000-0005-0000-0000-000022060000}"/>
    <cellStyle name="Верх" xfId="1574" xr:uid="{00000000-0005-0000-0000-000023060000}"/>
    <cellStyle name="Вес_продукта" xfId="1575" xr:uid="{00000000-0005-0000-0000-000024060000}"/>
    <cellStyle name="Вывод 10" xfId="1576" xr:uid="{00000000-0005-0000-0000-000025060000}"/>
    <cellStyle name="Вывод 2" xfId="1577" xr:uid="{00000000-0005-0000-0000-000026060000}"/>
    <cellStyle name="Вывод 2 2" xfId="1578" xr:uid="{00000000-0005-0000-0000-000027060000}"/>
    <cellStyle name="Вывод 2_46EE.2011(v1.0)" xfId="1579" xr:uid="{00000000-0005-0000-0000-000028060000}"/>
    <cellStyle name="Вывод 3" xfId="1580" xr:uid="{00000000-0005-0000-0000-000029060000}"/>
    <cellStyle name="Вывод 3 2" xfId="1581" xr:uid="{00000000-0005-0000-0000-00002A060000}"/>
    <cellStyle name="Вывод 3_46EE.2011(v1.0)" xfId="1582" xr:uid="{00000000-0005-0000-0000-00002B060000}"/>
    <cellStyle name="Вывод 4" xfId="1583" xr:uid="{00000000-0005-0000-0000-00002C060000}"/>
    <cellStyle name="Вывод 4 2" xfId="1584" xr:uid="{00000000-0005-0000-0000-00002D060000}"/>
    <cellStyle name="Вывод 4_46EE.2011(v1.0)" xfId="1585" xr:uid="{00000000-0005-0000-0000-00002E060000}"/>
    <cellStyle name="Вывод 5" xfId="1586" xr:uid="{00000000-0005-0000-0000-00002F060000}"/>
    <cellStyle name="Вывод 5 2" xfId="1587" xr:uid="{00000000-0005-0000-0000-000030060000}"/>
    <cellStyle name="Вывод 5_46EE.2011(v1.0)" xfId="1588" xr:uid="{00000000-0005-0000-0000-000031060000}"/>
    <cellStyle name="Вывод 6" xfId="1589" xr:uid="{00000000-0005-0000-0000-000032060000}"/>
    <cellStyle name="Вывод 6 2" xfId="1590" xr:uid="{00000000-0005-0000-0000-000033060000}"/>
    <cellStyle name="Вывод 6_46EE.2011(v1.0)" xfId="1591" xr:uid="{00000000-0005-0000-0000-000034060000}"/>
    <cellStyle name="Вывод 7" xfId="1592" xr:uid="{00000000-0005-0000-0000-000035060000}"/>
    <cellStyle name="Вывод 7 2" xfId="1593" xr:uid="{00000000-0005-0000-0000-000036060000}"/>
    <cellStyle name="Вывод 7_46EE.2011(v1.0)" xfId="1594" xr:uid="{00000000-0005-0000-0000-000037060000}"/>
    <cellStyle name="Вывод 8" xfId="1595" xr:uid="{00000000-0005-0000-0000-000038060000}"/>
    <cellStyle name="Вывод 8 2" xfId="1596" xr:uid="{00000000-0005-0000-0000-000039060000}"/>
    <cellStyle name="Вывод 8_46EE.2011(v1.0)" xfId="1597" xr:uid="{00000000-0005-0000-0000-00003A060000}"/>
    <cellStyle name="Вывод 9" xfId="1598" xr:uid="{00000000-0005-0000-0000-00003B060000}"/>
    <cellStyle name="Вывод 9 2" xfId="1599" xr:uid="{00000000-0005-0000-0000-00003C060000}"/>
    <cellStyle name="Вывод 9_46EE.2011(v1.0)" xfId="1600" xr:uid="{00000000-0005-0000-0000-00003D060000}"/>
    <cellStyle name="Вычисление 10" xfId="1601" xr:uid="{00000000-0005-0000-0000-00003E060000}"/>
    <cellStyle name="Вычисление 2" xfId="1602" xr:uid="{00000000-0005-0000-0000-00003F060000}"/>
    <cellStyle name="Вычисление 2 2" xfId="1603" xr:uid="{00000000-0005-0000-0000-000040060000}"/>
    <cellStyle name="Вычисление 2_46EE.2011(v1.0)" xfId="1604" xr:uid="{00000000-0005-0000-0000-000041060000}"/>
    <cellStyle name="Вычисление 3" xfId="1605" xr:uid="{00000000-0005-0000-0000-000042060000}"/>
    <cellStyle name="Вычисление 3 2" xfId="1606" xr:uid="{00000000-0005-0000-0000-000043060000}"/>
    <cellStyle name="Вычисление 3_46EE.2011(v1.0)" xfId="1607" xr:uid="{00000000-0005-0000-0000-000044060000}"/>
    <cellStyle name="Вычисление 4" xfId="1608" xr:uid="{00000000-0005-0000-0000-000045060000}"/>
    <cellStyle name="Вычисление 4 2" xfId="1609" xr:uid="{00000000-0005-0000-0000-000046060000}"/>
    <cellStyle name="Вычисление 4_46EE.2011(v1.0)" xfId="1610" xr:uid="{00000000-0005-0000-0000-000047060000}"/>
    <cellStyle name="Вычисление 5" xfId="1611" xr:uid="{00000000-0005-0000-0000-000048060000}"/>
    <cellStyle name="Вычисление 5 2" xfId="1612" xr:uid="{00000000-0005-0000-0000-000049060000}"/>
    <cellStyle name="Вычисление 5_46EE.2011(v1.0)" xfId="1613" xr:uid="{00000000-0005-0000-0000-00004A060000}"/>
    <cellStyle name="Вычисление 6" xfId="1614" xr:uid="{00000000-0005-0000-0000-00004B060000}"/>
    <cellStyle name="Вычисление 6 2" xfId="1615" xr:uid="{00000000-0005-0000-0000-00004C060000}"/>
    <cellStyle name="Вычисление 6_46EE.2011(v1.0)" xfId="1616" xr:uid="{00000000-0005-0000-0000-00004D060000}"/>
    <cellStyle name="Вычисление 7" xfId="1617" xr:uid="{00000000-0005-0000-0000-00004E060000}"/>
    <cellStyle name="Вычисление 7 2" xfId="1618" xr:uid="{00000000-0005-0000-0000-00004F060000}"/>
    <cellStyle name="Вычисление 7_46EE.2011(v1.0)" xfId="1619" xr:uid="{00000000-0005-0000-0000-000050060000}"/>
    <cellStyle name="Вычисление 8" xfId="1620" xr:uid="{00000000-0005-0000-0000-000051060000}"/>
    <cellStyle name="Вычисление 8 2" xfId="1621" xr:uid="{00000000-0005-0000-0000-000052060000}"/>
    <cellStyle name="Вычисление 8_46EE.2011(v1.0)" xfId="1622" xr:uid="{00000000-0005-0000-0000-000053060000}"/>
    <cellStyle name="Вычисление 9" xfId="1623" xr:uid="{00000000-0005-0000-0000-000054060000}"/>
    <cellStyle name="Вычисление 9 2" xfId="1624" xr:uid="{00000000-0005-0000-0000-000055060000}"/>
    <cellStyle name="Вычисление 9_46EE.2011(v1.0)" xfId="1625" xr:uid="{00000000-0005-0000-0000-000056060000}"/>
    <cellStyle name="Гиперссылка" xfId="2" builtinId="8"/>
    <cellStyle name="Гиперссылка 2" xfId="1626" xr:uid="{00000000-0005-0000-0000-000058060000}"/>
    <cellStyle name="Гиперссылка 3" xfId="1627" xr:uid="{00000000-0005-0000-0000-000059060000}"/>
    <cellStyle name="Группа" xfId="1628" xr:uid="{00000000-0005-0000-0000-00005A060000}"/>
    <cellStyle name="Группа 0" xfId="1629" xr:uid="{00000000-0005-0000-0000-00005B060000}"/>
    <cellStyle name="Группа 1" xfId="1630" xr:uid="{00000000-0005-0000-0000-00005C060000}"/>
    <cellStyle name="Группа 2" xfId="1631" xr:uid="{00000000-0005-0000-0000-00005D060000}"/>
    <cellStyle name="Группа 3" xfId="1632" xr:uid="{00000000-0005-0000-0000-00005E060000}"/>
    <cellStyle name="Группа 4" xfId="1633" xr:uid="{00000000-0005-0000-0000-00005F060000}"/>
    <cellStyle name="Группа 5" xfId="1634" xr:uid="{00000000-0005-0000-0000-000060060000}"/>
    <cellStyle name="Группа 6" xfId="1635" xr:uid="{00000000-0005-0000-0000-000061060000}"/>
    <cellStyle name="Группа 7" xfId="1636" xr:uid="{00000000-0005-0000-0000-000062060000}"/>
    <cellStyle name="Группа 8" xfId="1637" xr:uid="{00000000-0005-0000-0000-000063060000}"/>
    <cellStyle name="Группа_" xfId="1638" xr:uid="{00000000-0005-0000-0000-000064060000}"/>
    <cellStyle name="Группа0 0" xfId="1639" xr:uid="{00000000-0005-0000-0000-000065060000}"/>
    <cellStyle name="Группа0 1" xfId="1640" xr:uid="{00000000-0005-0000-0000-000066060000}"/>
    <cellStyle name="Группа0 2" xfId="1641" xr:uid="{00000000-0005-0000-0000-000067060000}"/>
    <cellStyle name="Дата" xfId="1642" xr:uid="{00000000-0005-0000-0000-000068060000}"/>
    <cellStyle name="ДАТА 2" xfId="1643" xr:uid="{00000000-0005-0000-0000-000069060000}"/>
    <cellStyle name="ДАТА 3" xfId="1644" xr:uid="{00000000-0005-0000-0000-00006A060000}"/>
    <cellStyle name="ДАТА 4" xfId="1645" xr:uid="{00000000-0005-0000-0000-00006B060000}"/>
    <cellStyle name="ДАТА 5" xfId="1646" xr:uid="{00000000-0005-0000-0000-00006C060000}"/>
    <cellStyle name="ДАТА 6" xfId="1647" xr:uid="{00000000-0005-0000-0000-00006D060000}"/>
    <cellStyle name="ДАТА 7" xfId="1648" xr:uid="{00000000-0005-0000-0000-00006E060000}"/>
    <cellStyle name="ДАТА 8" xfId="1649" xr:uid="{00000000-0005-0000-0000-00006F060000}"/>
    <cellStyle name="Дата UTL" xfId="1650" xr:uid="{00000000-0005-0000-0000-000070060000}"/>
    <cellStyle name="ДАТА_1" xfId="1651" xr:uid="{00000000-0005-0000-0000-000071060000}"/>
    <cellStyle name="Денежный 2" xfId="1652" xr:uid="{00000000-0005-0000-0000-000072060000}"/>
    <cellStyle name="Денежный 2 2" xfId="1653" xr:uid="{00000000-0005-0000-0000-000073060000}"/>
    <cellStyle name="Денежный 3" xfId="2215" xr:uid="{00000000-0005-0000-0000-000074060000}"/>
    <cellStyle name="Заголовок" xfId="1654" xr:uid="{00000000-0005-0000-0000-000075060000}"/>
    <cellStyle name="Заголовок 1 10" xfId="1655" xr:uid="{00000000-0005-0000-0000-000076060000}"/>
    <cellStyle name="Заголовок 1 2" xfId="1656" xr:uid="{00000000-0005-0000-0000-000077060000}"/>
    <cellStyle name="Заголовок 1 2 2" xfId="1657" xr:uid="{00000000-0005-0000-0000-000078060000}"/>
    <cellStyle name="Заголовок 1 2_46EE.2011(v1.0)" xfId="1658" xr:uid="{00000000-0005-0000-0000-000079060000}"/>
    <cellStyle name="Заголовок 1 3" xfId="1659" xr:uid="{00000000-0005-0000-0000-00007A060000}"/>
    <cellStyle name="Заголовок 1 3 2" xfId="1660" xr:uid="{00000000-0005-0000-0000-00007B060000}"/>
    <cellStyle name="Заголовок 1 3_46EE.2011(v1.0)" xfId="1661" xr:uid="{00000000-0005-0000-0000-00007C060000}"/>
    <cellStyle name="Заголовок 1 4" xfId="1662" xr:uid="{00000000-0005-0000-0000-00007D060000}"/>
    <cellStyle name="Заголовок 1 4 2" xfId="1663" xr:uid="{00000000-0005-0000-0000-00007E060000}"/>
    <cellStyle name="Заголовок 1 4_46EE.2011(v1.0)" xfId="1664" xr:uid="{00000000-0005-0000-0000-00007F060000}"/>
    <cellStyle name="Заголовок 1 5" xfId="1665" xr:uid="{00000000-0005-0000-0000-000080060000}"/>
    <cellStyle name="Заголовок 1 5 2" xfId="1666" xr:uid="{00000000-0005-0000-0000-000081060000}"/>
    <cellStyle name="Заголовок 1 5_46EE.2011(v1.0)" xfId="1667" xr:uid="{00000000-0005-0000-0000-000082060000}"/>
    <cellStyle name="Заголовок 1 6" xfId="1668" xr:uid="{00000000-0005-0000-0000-000083060000}"/>
    <cellStyle name="Заголовок 1 6 2" xfId="1669" xr:uid="{00000000-0005-0000-0000-000084060000}"/>
    <cellStyle name="Заголовок 1 6_46EE.2011(v1.0)" xfId="1670" xr:uid="{00000000-0005-0000-0000-000085060000}"/>
    <cellStyle name="Заголовок 1 7" xfId="1671" xr:uid="{00000000-0005-0000-0000-000086060000}"/>
    <cellStyle name="Заголовок 1 7 2" xfId="1672" xr:uid="{00000000-0005-0000-0000-000087060000}"/>
    <cellStyle name="Заголовок 1 7_46EE.2011(v1.0)" xfId="1673" xr:uid="{00000000-0005-0000-0000-000088060000}"/>
    <cellStyle name="Заголовок 1 8" xfId="1674" xr:uid="{00000000-0005-0000-0000-000089060000}"/>
    <cellStyle name="Заголовок 1 8 2" xfId="1675" xr:uid="{00000000-0005-0000-0000-00008A060000}"/>
    <cellStyle name="Заголовок 1 8_46EE.2011(v1.0)" xfId="1676" xr:uid="{00000000-0005-0000-0000-00008B060000}"/>
    <cellStyle name="Заголовок 1 9" xfId="1677" xr:uid="{00000000-0005-0000-0000-00008C060000}"/>
    <cellStyle name="Заголовок 1 9 2" xfId="1678" xr:uid="{00000000-0005-0000-0000-00008D060000}"/>
    <cellStyle name="Заголовок 1 9_46EE.2011(v1.0)" xfId="1679" xr:uid="{00000000-0005-0000-0000-00008E060000}"/>
    <cellStyle name="Заголовок 2 10" xfId="1680" xr:uid="{00000000-0005-0000-0000-00008F060000}"/>
    <cellStyle name="Заголовок 2 2" xfId="1681" xr:uid="{00000000-0005-0000-0000-000090060000}"/>
    <cellStyle name="Заголовок 2 2 2" xfId="1682" xr:uid="{00000000-0005-0000-0000-000091060000}"/>
    <cellStyle name="Заголовок 2 2_46EE.2011(v1.0)" xfId="1683" xr:uid="{00000000-0005-0000-0000-000092060000}"/>
    <cellStyle name="Заголовок 2 3" xfId="1684" xr:uid="{00000000-0005-0000-0000-000093060000}"/>
    <cellStyle name="Заголовок 2 3 2" xfId="1685" xr:uid="{00000000-0005-0000-0000-000094060000}"/>
    <cellStyle name="Заголовок 2 3_46EE.2011(v1.0)" xfId="1686" xr:uid="{00000000-0005-0000-0000-000095060000}"/>
    <cellStyle name="Заголовок 2 4" xfId="1687" xr:uid="{00000000-0005-0000-0000-000096060000}"/>
    <cellStyle name="Заголовок 2 4 2" xfId="1688" xr:uid="{00000000-0005-0000-0000-000097060000}"/>
    <cellStyle name="Заголовок 2 4_46EE.2011(v1.0)" xfId="1689" xr:uid="{00000000-0005-0000-0000-000098060000}"/>
    <cellStyle name="Заголовок 2 5" xfId="1690" xr:uid="{00000000-0005-0000-0000-000099060000}"/>
    <cellStyle name="Заголовок 2 5 2" xfId="1691" xr:uid="{00000000-0005-0000-0000-00009A060000}"/>
    <cellStyle name="Заголовок 2 5_46EE.2011(v1.0)" xfId="1692" xr:uid="{00000000-0005-0000-0000-00009B060000}"/>
    <cellStyle name="Заголовок 2 6" xfId="1693" xr:uid="{00000000-0005-0000-0000-00009C060000}"/>
    <cellStyle name="Заголовок 2 6 2" xfId="1694" xr:uid="{00000000-0005-0000-0000-00009D060000}"/>
    <cellStyle name="Заголовок 2 6_46EE.2011(v1.0)" xfId="1695" xr:uid="{00000000-0005-0000-0000-00009E060000}"/>
    <cellStyle name="Заголовок 2 7" xfId="1696" xr:uid="{00000000-0005-0000-0000-00009F060000}"/>
    <cellStyle name="Заголовок 2 7 2" xfId="1697" xr:uid="{00000000-0005-0000-0000-0000A0060000}"/>
    <cellStyle name="Заголовок 2 7_46EE.2011(v1.0)" xfId="1698" xr:uid="{00000000-0005-0000-0000-0000A1060000}"/>
    <cellStyle name="Заголовок 2 8" xfId="1699" xr:uid="{00000000-0005-0000-0000-0000A2060000}"/>
    <cellStyle name="Заголовок 2 8 2" xfId="1700" xr:uid="{00000000-0005-0000-0000-0000A3060000}"/>
    <cellStyle name="Заголовок 2 8_46EE.2011(v1.0)" xfId="1701" xr:uid="{00000000-0005-0000-0000-0000A4060000}"/>
    <cellStyle name="Заголовок 2 9" xfId="1702" xr:uid="{00000000-0005-0000-0000-0000A5060000}"/>
    <cellStyle name="Заголовок 2 9 2" xfId="1703" xr:uid="{00000000-0005-0000-0000-0000A6060000}"/>
    <cellStyle name="Заголовок 2 9_46EE.2011(v1.0)" xfId="1704" xr:uid="{00000000-0005-0000-0000-0000A7060000}"/>
    <cellStyle name="Заголовок 3 10" xfId="1705" xr:uid="{00000000-0005-0000-0000-0000A8060000}"/>
    <cellStyle name="Заголовок 3 2" xfId="1706" xr:uid="{00000000-0005-0000-0000-0000A9060000}"/>
    <cellStyle name="Заголовок 3 2 2" xfId="1707" xr:uid="{00000000-0005-0000-0000-0000AA060000}"/>
    <cellStyle name="Заголовок 3 2_46EE.2011(v1.0)" xfId="1708" xr:uid="{00000000-0005-0000-0000-0000AB060000}"/>
    <cellStyle name="Заголовок 3 3" xfId="1709" xr:uid="{00000000-0005-0000-0000-0000AC060000}"/>
    <cellStyle name="Заголовок 3 3 2" xfId="1710" xr:uid="{00000000-0005-0000-0000-0000AD060000}"/>
    <cellStyle name="Заголовок 3 3_46EE.2011(v1.0)" xfId="1711" xr:uid="{00000000-0005-0000-0000-0000AE060000}"/>
    <cellStyle name="Заголовок 3 4" xfId="1712" xr:uid="{00000000-0005-0000-0000-0000AF060000}"/>
    <cellStyle name="Заголовок 3 4 2" xfId="1713" xr:uid="{00000000-0005-0000-0000-0000B0060000}"/>
    <cellStyle name="Заголовок 3 4_46EE.2011(v1.0)" xfId="1714" xr:uid="{00000000-0005-0000-0000-0000B1060000}"/>
    <cellStyle name="Заголовок 3 5" xfId="1715" xr:uid="{00000000-0005-0000-0000-0000B2060000}"/>
    <cellStyle name="Заголовок 3 5 2" xfId="1716" xr:uid="{00000000-0005-0000-0000-0000B3060000}"/>
    <cellStyle name="Заголовок 3 5_46EE.2011(v1.0)" xfId="1717" xr:uid="{00000000-0005-0000-0000-0000B4060000}"/>
    <cellStyle name="Заголовок 3 6" xfId="1718" xr:uid="{00000000-0005-0000-0000-0000B5060000}"/>
    <cellStyle name="Заголовок 3 6 2" xfId="1719" xr:uid="{00000000-0005-0000-0000-0000B6060000}"/>
    <cellStyle name="Заголовок 3 6_46EE.2011(v1.0)" xfId="1720" xr:uid="{00000000-0005-0000-0000-0000B7060000}"/>
    <cellStyle name="Заголовок 3 7" xfId="1721" xr:uid="{00000000-0005-0000-0000-0000B8060000}"/>
    <cellStyle name="Заголовок 3 7 2" xfId="1722" xr:uid="{00000000-0005-0000-0000-0000B9060000}"/>
    <cellStyle name="Заголовок 3 7_46EE.2011(v1.0)" xfId="1723" xr:uid="{00000000-0005-0000-0000-0000BA060000}"/>
    <cellStyle name="Заголовок 3 8" xfId="1724" xr:uid="{00000000-0005-0000-0000-0000BB060000}"/>
    <cellStyle name="Заголовок 3 8 2" xfId="1725" xr:uid="{00000000-0005-0000-0000-0000BC060000}"/>
    <cellStyle name="Заголовок 3 8_46EE.2011(v1.0)" xfId="1726" xr:uid="{00000000-0005-0000-0000-0000BD060000}"/>
    <cellStyle name="Заголовок 3 9" xfId="1727" xr:uid="{00000000-0005-0000-0000-0000BE060000}"/>
    <cellStyle name="Заголовок 3 9 2" xfId="1728" xr:uid="{00000000-0005-0000-0000-0000BF060000}"/>
    <cellStyle name="Заголовок 3 9_46EE.2011(v1.0)" xfId="1729" xr:uid="{00000000-0005-0000-0000-0000C0060000}"/>
    <cellStyle name="Заголовок 4 10" xfId="1730" xr:uid="{00000000-0005-0000-0000-0000C1060000}"/>
    <cellStyle name="Заголовок 4 2" xfId="1731" xr:uid="{00000000-0005-0000-0000-0000C2060000}"/>
    <cellStyle name="Заголовок 4 2 2" xfId="1732" xr:uid="{00000000-0005-0000-0000-0000C3060000}"/>
    <cellStyle name="Заголовок 4 3" xfId="1733" xr:uid="{00000000-0005-0000-0000-0000C4060000}"/>
    <cellStyle name="Заголовок 4 3 2" xfId="1734" xr:uid="{00000000-0005-0000-0000-0000C5060000}"/>
    <cellStyle name="Заголовок 4 4" xfId="1735" xr:uid="{00000000-0005-0000-0000-0000C6060000}"/>
    <cellStyle name="Заголовок 4 4 2" xfId="1736" xr:uid="{00000000-0005-0000-0000-0000C7060000}"/>
    <cellStyle name="Заголовок 4 5" xfId="1737" xr:uid="{00000000-0005-0000-0000-0000C8060000}"/>
    <cellStyle name="Заголовок 4 5 2" xfId="1738" xr:uid="{00000000-0005-0000-0000-0000C9060000}"/>
    <cellStyle name="Заголовок 4 6" xfId="1739" xr:uid="{00000000-0005-0000-0000-0000CA060000}"/>
    <cellStyle name="Заголовок 4 6 2" xfId="1740" xr:uid="{00000000-0005-0000-0000-0000CB060000}"/>
    <cellStyle name="Заголовок 4 7" xfId="1741" xr:uid="{00000000-0005-0000-0000-0000CC060000}"/>
    <cellStyle name="Заголовок 4 7 2" xfId="1742" xr:uid="{00000000-0005-0000-0000-0000CD060000}"/>
    <cellStyle name="Заголовок 4 8" xfId="1743" xr:uid="{00000000-0005-0000-0000-0000CE060000}"/>
    <cellStyle name="Заголовок 4 8 2" xfId="1744" xr:uid="{00000000-0005-0000-0000-0000CF060000}"/>
    <cellStyle name="Заголовок 4 9" xfId="1745" xr:uid="{00000000-0005-0000-0000-0000D0060000}"/>
    <cellStyle name="Заголовок 4 9 2" xfId="1746" xr:uid="{00000000-0005-0000-0000-0000D1060000}"/>
    <cellStyle name="Заголовок 5" xfId="1747" xr:uid="{00000000-0005-0000-0000-0000D2060000}"/>
    <cellStyle name="Заголовок таблицы" xfId="1748" xr:uid="{00000000-0005-0000-0000-0000D3060000}"/>
    <cellStyle name="ЗАГОЛОВОК1" xfId="1749" xr:uid="{00000000-0005-0000-0000-0000D4060000}"/>
    <cellStyle name="ЗАГОЛОВОК2" xfId="1750" xr:uid="{00000000-0005-0000-0000-0000D5060000}"/>
    <cellStyle name="ЗаголовокСтолбца" xfId="1751" xr:uid="{00000000-0005-0000-0000-0000D6060000}"/>
    <cellStyle name="Защитный" xfId="1752" xr:uid="{00000000-0005-0000-0000-0000D7060000}"/>
    <cellStyle name="Значение" xfId="1753" xr:uid="{00000000-0005-0000-0000-0000D8060000}"/>
    <cellStyle name="Зоголовок" xfId="1754" xr:uid="{00000000-0005-0000-0000-0000D9060000}"/>
    <cellStyle name="Итог 10" xfId="1755" xr:uid="{00000000-0005-0000-0000-0000DA060000}"/>
    <cellStyle name="Итог 2" xfId="1756" xr:uid="{00000000-0005-0000-0000-0000DB060000}"/>
    <cellStyle name="Итог 2 2" xfId="1757" xr:uid="{00000000-0005-0000-0000-0000DC060000}"/>
    <cellStyle name="Итог 2_46EE.2011(v1.0)" xfId="1758" xr:uid="{00000000-0005-0000-0000-0000DD060000}"/>
    <cellStyle name="Итог 3" xfId="1759" xr:uid="{00000000-0005-0000-0000-0000DE060000}"/>
    <cellStyle name="Итог 3 2" xfId="1760" xr:uid="{00000000-0005-0000-0000-0000DF060000}"/>
    <cellStyle name="Итог 3_46EE.2011(v1.0)" xfId="1761" xr:uid="{00000000-0005-0000-0000-0000E0060000}"/>
    <cellStyle name="Итог 4" xfId="1762" xr:uid="{00000000-0005-0000-0000-0000E1060000}"/>
    <cellStyle name="Итог 4 2" xfId="1763" xr:uid="{00000000-0005-0000-0000-0000E2060000}"/>
    <cellStyle name="Итог 4_46EE.2011(v1.0)" xfId="1764" xr:uid="{00000000-0005-0000-0000-0000E3060000}"/>
    <cellStyle name="Итог 5" xfId="1765" xr:uid="{00000000-0005-0000-0000-0000E4060000}"/>
    <cellStyle name="Итог 5 2" xfId="1766" xr:uid="{00000000-0005-0000-0000-0000E5060000}"/>
    <cellStyle name="Итог 5_46EE.2011(v1.0)" xfId="1767" xr:uid="{00000000-0005-0000-0000-0000E6060000}"/>
    <cellStyle name="Итог 6" xfId="1768" xr:uid="{00000000-0005-0000-0000-0000E7060000}"/>
    <cellStyle name="Итог 6 2" xfId="1769" xr:uid="{00000000-0005-0000-0000-0000E8060000}"/>
    <cellStyle name="Итог 6_46EE.2011(v1.0)" xfId="1770" xr:uid="{00000000-0005-0000-0000-0000E9060000}"/>
    <cellStyle name="Итог 7" xfId="1771" xr:uid="{00000000-0005-0000-0000-0000EA060000}"/>
    <cellStyle name="Итог 7 2" xfId="1772" xr:uid="{00000000-0005-0000-0000-0000EB060000}"/>
    <cellStyle name="Итог 7_46EE.2011(v1.0)" xfId="1773" xr:uid="{00000000-0005-0000-0000-0000EC060000}"/>
    <cellStyle name="Итог 8" xfId="1774" xr:uid="{00000000-0005-0000-0000-0000ED060000}"/>
    <cellStyle name="Итог 8 2" xfId="1775" xr:uid="{00000000-0005-0000-0000-0000EE060000}"/>
    <cellStyle name="Итог 8_46EE.2011(v1.0)" xfId="1776" xr:uid="{00000000-0005-0000-0000-0000EF060000}"/>
    <cellStyle name="Итог 9" xfId="1777" xr:uid="{00000000-0005-0000-0000-0000F0060000}"/>
    <cellStyle name="Итог 9 2" xfId="1778" xr:uid="{00000000-0005-0000-0000-0000F1060000}"/>
    <cellStyle name="Итог 9_46EE.2011(v1.0)" xfId="1779" xr:uid="{00000000-0005-0000-0000-0000F2060000}"/>
    <cellStyle name="Итого" xfId="1780" xr:uid="{00000000-0005-0000-0000-0000F3060000}"/>
    <cellStyle name="ИТОГОВЫЙ" xfId="1781" xr:uid="{00000000-0005-0000-0000-0000F4060000}"/>
    <cellStyle name="ИТОГОВЫЙ 2" xfId="1782" xr:uid="{00000000-0005-0000-0000-0000F5060000}"/>
    <cellStyle name="ИТОГОВЫЙ 3" xfId="1783" xr:uid="{00000000-0005-0000-0000-0000F6060000}"/>
    <cellStyle name="ИТОГОВЫЙ 4" xfId="1784" xr:uid="{00000000-0005-0000-0000-0000F7060000}"/>
    <cellStyle name="ИТОГОВЫЙ 5" xfId="1785" xr:uid="{00000000-0005-0000-0000-0000F8060000}"/>
    <cellStyle name="ИТОГОВЫЙ 6" xfId="1786" xr:uid="{00000000-0005-0000-0000-0000F9060000}"/>
    <cellStyle name="ИТОГОВЫЙ 7" xfId="1787" xr:uid="{00000000-0005-0000-0000-0000FA060000}"/>
    <cellStyle name="ИТОГОВЫЙ 8" xfId="1788" xr:uid="{00000000-0005-0000-0000-0000FB060000}"/>
    <cellStyle name="ИТОГОВЫЙ_1" xfId="1789" xr:uid="{00000000-0005-0000-0000-0000FC060000}"/>
    <cellStyle name="Количество" xfId="1790" xr:uid="{00000000-0005-0000-0000-0000FD060000}"/>
    <cellStyle name="Контрольная ячейка 10" xfId="1791" xr:uid="{00000000-0005-0000-0000-0000FE060000}"/>
    <cellStyle name="Контрольная ячейка 2" xfId="1792" xr:uid="{00000000-0005-0000-0000-0000FF060000}"/>
    <cellStyle name="Контрольная ячейка 2 2" xfId="1793" xr:uid="{00000000-0005-0000-0000-000000070000}"/>
    <cellStyle name="Контрольная ячейка 2_46EE.2011(v1.0)" xfId="1794" xr:uid="{00000000-0005-0000-0000-000001070000}"/>
    <cellStyle name="Контрольная ячейка 3" xfId="1795" xr:uid="{00000000-0005-0000-0000-000002070000}"/>
    <cellStyle name="Контрольная ячейка 3 2" xfId="1796" xr:uid="{00000000-0005-0000-0000-000003070000}"/>
    <cellStyle name="Контрольная ячейка 3_46EE.2011(v1.0)" xfId="1797" xr:uid="{00000000-0005-0000-0000-000004070000}"/>
    <cellStyle name="Контрольная ячейка 4" xfId="1798" xr:uid="{00000000-0005-0000-0000-000005070000}"/>
    <cellStyle name="Контрольная ячейка 4 2" xfId="1799" xr:uid="{00000000-0005-0000-0000-000006070000}"/>
    <cellStyle name="Контрольная ячейка 4_46EE.2011(v1.0)" xfId="1800" xr:uid="{00000000-0005-0000-0000-000007070000}"/>
    <cellStyle name="Контрольная ячейка 5" xfId="1801" xr:uid="{00000000-0005-0000-0000-000008070000}"/>
    <cellStyle name="Контрольная ячейка 5 2" xfId="1802" xr:uid="{00000000-0005-0000-0000-000009070000}"/>
    <cellStyle name="Контрольная ячейка 5_46EE.2011(v1.0)" xfId="1803" xr:uid="{00000000-0005-0000-0000-00000A070000}"/>
    <cellStyle name="Контрольная ячейка 6" xfId="1804" xr:uid="{00000000-0005-0000-0000-00000B070000}"/>
    <cellStyle name="Контрольная ячейка 6 2" xfId="1805" xr:uid="{00000000-0005-0000-0000-00000C070000}"/>
    <cellStyle name="Контрольная ячейка 6_46EE.2011(v1.0)" xfId="1806" xr:uid="{00000000-0005-0000-0000-00000D070000}"/>
    <cellStyle name="Контрольная ячейка 7" xfId="1807" xr:uid="{00000000-0005-0000-0000-00000E070000}"/>
    <cellStyle name="Контрольная ячейка 7 2" xfId="1808" xr:uid="{00000000-0005-0000-0000-00000F070000}"/>
    <cellStyle name="Контрольная ячейка 7_46EE.2011(v1.0)" xfId="1809" xr:uid="{00000000-0005-0000-0000-000010070000}"/>
    <cellStyle name="Контрольная ячейка 8" xfId="1810" xr:uid="{00000000-0005-0000-0000-000011070000}"/>
    <cellStyle name="Контрольная ячейка 8 2" xfId="1811" xr:uid="{00000000-0005-0000-0000-000012070000}"/>
    <cellStyle name="Контрольная ячейка 8_46EE.2011(v1.0)" xfId="1812" xr:uid="{00000000-0005-0000-0000-000013070000}"/>
    <cellStyle name="Контрольная ячейка 9" xfId="1813" xr:uid="{00000000-0005-0000-0000-000014070000}"/>
    <cellStyle name="Контрольная ячейка 9 2" xfId="1814" xr:uid="{00000000-0005-0000-0000-000015070000}"/>
    <cellStyle name="Контрольная ячейка 9_46EE.2011(v1.0)" xfId="1815" xr:uid="{00000000-0005-0000-0000-000016070000}"/>
    <cellStyle name="Мои наименования показателей" xfId="1822" xr:uid="{00000000-0005-0000-0000-000017070000}"/>
    <cellStyle name="Мои наименования показателей 2" xfId="1823" xr:uid="{00000000-0005-0000-0000-000018070000}"/>
    <cellStyle name="Мои наименования показателей 2 2" xfId="1824" xr:uid="{00000000-0005-0000-0000-000019070000}"/>
    <cellStyle name="Мои наименования показателей 2 3" xfId="1825" xr:uid="{00000000-0005-0000-0000-00001A070000}"/>
    <cellStyle name="Мои наименования показателей 2 4" xfId="1826" xr:uid="{00000000-0005-0000-0000-00001B070000}"/>
    <cellStyle name="Мои наименования показателей 2 5" xfId="1827" xr:uid="{00000000-0005-0000-0000-00001C070000}"/>
    <cellStyle name="Мои наименования показателей 2 6" xfId="1828" xr:uid="{00000000-0005-0000-0000-00001D070000}"/>
    <cellStyle name="Мои наименования показателей 2 7" xfId="1829" xr:uid="{00000000-0005-0000-0000-00001E070000}"/>
    <cellStyle name="Мои наименования показателей 2 8" xfId="1830" xr:uid="{00000000-0005-0000-0000-00001F070000}"/>
    <cellStyle name="Мои наименования показателей 2_1" xfId="1831" xr:uid="{00000000-0005-0000-0000-000020070000}"/>
    <cellStyle name="Мои наименования показателей 3" xfId="1832" xr:uid="{00000000-0005-0000-0000-000021070000}"/>
    <cellStyle name="Мои наименования показателей 3 2" xfId="1833" xr:uid="{00000000-0005-0000-0000-000022070000}"/>
    <cellStyle name="Мои наименования показателей 3 3" xfId="1834" xr:uid="{00000000-0005-0000-0000-000023070000}"/>
    <cellStyle name="Мои наименования показателей 3 4" xfId="1835" xr:uid="{00000000-0005-0000-0000-000024070000}"/>
    <cellStyle name="Мои наименования показателей 3 5" xfId="1836" xr:uid="{00000000-0005-0000-0000-000025070000}"/>
    <cellStyle name="Мои наименования показателей 3 6" xfId="1837" xr:uid="{00000000-0005-0000-0000-000026070000}"/>
    <cellStyle name="Мои наименования показателей 3 7" xfId="1838" xr:uid="{00000000-0005-0000-0000-000027070000}"/>
    <cellStyle name="Мои наименования показателей 3 8" xfId="1839" xr:uid="{00000000-0005-0000-0000-000028070000}"/>
    <cellStyle name="Мои наименования показателей 3_1" xfId="1840" xr:uid="{00000000-0005-0000-0000-000029070000}"/>
    <cellStyle name="Мои наименования показателей 4" xfId="1841" xr:uid="{00000000-0005-0000-0000-00002A070000}"/>
    <cellStyle name="Мои наименования показателей 4 2" xfId="1842" xr:uid="{00000000-0005-0000-0000-00002B070000}"/>
    <cellStyle name="Мои наименования показателей 4 3" xfId="1843" xr:uid="{00000000-0005-0000-0000-00002C070000}"/>
    <cellStyle name="Мои наименования показателей 4 4" xfId="1844" xr:uid="{00000000-0005-0000-0000-00002D070000}"/>
    <cellStyle name="Мои наименования показателей 4 5" xfId="1845" xr:uid="{00000000-0005-0000-0000-00002E070000}"/>
    <cellStyle name="Мои наименования показателей 4 6" xfId="1846" xr:uid="{00000000-0005-0000-0000-00002F070000}"/>
    <cellStyle name="Мои наименования показателей 4 7" xfId="1847" xr:uid="{00000000-0005-0000-0000-000030070000}"/>
    <cellStyle name="Мои наименования показателей 4 8" xfId="1848" xr:uid="{00000000-0005-0000-0000-000031070000}"/>
    <cellStyle name="Мои наименования показателей 4_1" xfId="1849" xr:uid="{00000000-0005-0000-0000-000032070000}"/>
    <cellStyle name="Мои наименования показателей 5" xfId="1850" xr:uid="{00000000-0005-0000-0000-000033070000}"/>
    <cellStyle name="Мои наименования показателей 5 2" xfId="1851" xr:uid="{00000000-0005-0000-0000-000034070000}"/>
    <cellStyle name="Мои наименования показателей 5 3" xfId="1852" xr:uid="{00000000-0005-0000-0000-000035070000}"/>
    <cellStyle name="Мои наименования показателей 5 4" xfId="1853" xr:uid="{00000000-0005-0000-0000-000036070000}"/>
    <cellStyle name="Мои наименования показателей 5 5" xfId="1854" xr:uid="{00000000-0005-0000-0000-000037070000}"/>
    <cellStyle name="Мои наименования показателей 5 6" xfId="1855" xr:uid="{00000000-0005-0000-0000-000038070000}"/>
    <cellStyle name="Мои наименования показателей 5 7" xfId="1856" xr:uid="{00000000-0005-0000-0000-000039070000}"/>
    <cellStyle name="Мои наименования показателей 5 8" xfId="1857" xr:uid="{00000000-0005-0000-0000-00003A070000}"/>
    <cellStyle name="Мои наименования показателей 5_1" xfId="1858" xr:uid="{00000000-0005-0000-0000-00003B070000}"/>
    <cellStyle name="Мои наименования показателей 6" xfId="1859" xr:uid="{00000000-0005-0000-0000-00003C070000}"/>
    <cellStyle name="Мои наименования показателей 6 2" xfId="1860" xr:uid="{00000000-0005-0000-0000-00003D070000}"/>
    <cellStyle name="Мои наименования показателей 6_46EE.2011(v1.0)" xfId="1861" xr:uid="{00000000-0005-0000-0000-00003E070000}"/>
    <cellStyle name="Мои наименования показателей 7" xfId="1862" xr:uid="{00000000-0005-0000-0000-00003F070000}"/>
    <cellStyle name="Мои наименования показателей 7 2" xfId="1863" xr:uid="{00000000-0005-0000-0000-000040070000}"/>
    <cellStyle name="Мои наименования показателей 7_46EE.2011(v1.0)" xfId="1864" xr:uid="{00000000-0005-0000-0000-000041070000}"/>
    <cellStyle name="Мои наименования показателей 8" xfId="1865" xr:uid="{00000000-0005-0000-0000-000042070000}"/>
    <cellStyle name="Мои наименования показателей 8 2" xfId="1866" xr:uid="{00000000-0005-0000-0000-000043070000}"/>
    <cellStyle name="Мои наименования показателей 8_46EE.2011(v1.0)" xfId="1867" xr:uid="{00000000-0005-0000-0000-000044070000}"/>
    <cellStyle name="Мои наименования показателей_46EE.2011(v1.2)" xfId="1868" xr:uid="{00000000-0005-0000-0000-000045070000}"/>
    <cellStyle name="Мой заголовок" xfId="1816" xr:uid="{00000000-0005-0000-0000-000046070000}"/>
    <cellStyle name="Мой заголовок 2" xfId="1817" xr:uid="{00000000-0005-0000-0000-000047070000}"/>
    <cellStyle name="Мой заголовок листа" xfId="1818" xr:uid="{00000000-0005-0000-0000-000048070000}"/>
    <cellStyle name="Мой заголовок листа 2" xfId="1819" xr:uid="{00000000-0005-0000-0000-000049070000}"/>
    <cellStyle name="Мой заголовок листа_БП_СЗТЭЦ_2011" xfId="1820" xr:uid="{00000000-0005-0000-0000-00004A070000}"/>
    <cellStyle name="Мой заголовок_БП_СЗТЭЦ_2011" xfId="1821" xr:uid="{00000000-0005-0000-0000-00004B070000}"/>
    <cellStyle name="назв фил" xfId="1869" xr:uid="{00000000-0005-0000-0000-00004C070000}"/>
    <cellStyle name="Название 10" xfId="1870" xr:uid="{00000000-0005-0000-0000-00004D070000}"/>
    <cellStyle name="Название 2" xfId="1871" xr:uid="{00000000-0005-0000-0000-00004E070000}"/>
    <cellStyle name="Название 2 2" xfId="1872" xr:uid="{00000000-0005-0000-0000-00004F070000}"/>
    <cellStyle name="Название 3" xfId="1873" xr:uid="{00000000-0005-0000-0000-000050070000}"/>
    <cellStyle name="Название 3 2" xfId="1874" xr:uid="{00000000-0005-0000-0000-000051070000}"/>
    <cellStyle name="Название 4" xfId="1875" xr:uid="{00000000-0005-0000-0000-000052070000}"/>
    <cellStyle name="Название 4 2" xfId="1876" xr:uid="{00000000-0005-0000-0000-000053070000}"/>
    <cellStyle name="Название 5" xfId="1877" xr:uid="{00000000-0005-0000-0000-000054070000}"/>
    <cellStyle name="Название 5 2" xfId="1878" xr:uid="{00000000-0005-0000-0000-000055070000}"/>
    <cellStyle name="Название 6" xfId="1879" xr:uid="{00000000-0005-0000-0000-000056070000}"/>
    <cellStyle name="Название 6 2" xfId="1880" xr:uid="{00000000-0005-0000-0000-000057070000}"/>
    <cellStyle name="Название 7" xfId="1881" xr:uid="{00000000-0005-0000-0000-000058070000}"/>
    <cellStyle name="Название 7 2" xfId="1882" xr:uid="{00000000-0005-0000-0000-000059070000}"/>
    <cellStyle name="Название 8" xfId="1883" xr:uid="{00000000-0005-0000-0000-00005A070000}"/>
    <cellStyle name="Название 8 2" xfId="1884" xr:uid="{00000000-0005-0000-0000-00005B070000}"/>
    <cellStyle name="Название 9" xfId="1885" xr:uid="{00000000-0005-0000-0000-00005C070000}"/>
    <cellStyle name="Название 9 2" xfId="1886" xr:uid="{00000000-0005-0000-0000-00005D070000}"/>
    <cellStyle name="Невидимый" xfId="1887" xr:uid="{00000000-0005-0000-0000-00005E070000}"/>
    <cellStyle name="Нейтральный 10" xfId="1888" xr:uid="{00000000-0005-0000-0000-00005F070000}"/>
    <cellStyle name="Нейтральный 2" xfId="1889" xr:uid="{00000000-0005-0000-0000-000060070000}"/>
    <cellStyle name="Нейтральный 2 2" xfId="1890" xr:uid="{00000000-0005-0000-0000-000061070000}"/>
    <cellStyle name="Нейтральный 3" xfId="1891" xr:uid="{00000000-0005-0000-0000-000062070000}"/>
    <cellStyle name="Нейтральный 3 2" xfId="1892" xr:uid="{00000000-0005-0000-0000-000063070000}"/>
    <cellStyle name="Нейтральный 4" xfId="1893" xr:uid="{00000000-0005-0000-0000-000064070000}"/>
    <cellStyle name="Нейтральный 4 2" xfId="1894" xr:uid="{00000000-0005-0000-0000-000065070000}"/>
    <cellStyle name="Нейтральный 5" xfId="1895" xr:uid="{00000000-0005-0000-0000-000066070000}"/>
    <cellStyle name="Нейтральный 5 2" xfId="1896" xr:uid="{00000000-0005-0000-0000-000067070000}"/>
    <cellStyle name="Нейтральный 6" xfId="1897" xr:uid="{00000000-0005-0000-0000-000068070000}"/>
    <cellStyle name="Нейтральный 6 2" xfId="1898" xr:uid="{00000000-0005-0000-0000-000069070000}"/>
    <cellStyle name="Нейтральный 7" xfId="1899" xr:uid="{00000000-0005-0000-0000-00006A070000}"/>
    <cellStyle name="Нейтральный 7 2" xfId="1900" xr:uid="{00000000-0005-0000-0000-00006B070000}"/>
    <cellStyle name="Нейтральный 8" xfId="1901" xr:uid="{00000000-0005-0000-0000-00006C070000}"/>
    <cellStyle name="Нейтральный 8 2" xfId="1902" xr:uid="{00000000-0005-0000-0000-00006D070000}"/>
    <cellStyle name="Нейтральный 9" xfId="1903" xr:uid="{00000000-0005-0000-0000-00006E070000}"/>
    <cellStyle name="Нейтральный 9 2" xfId="1904" xr:uid="{00000000-0005-0000-0000-00006F070000}"/>
    <cellStyle name="Низ1" xfId="1905" xr:uid="{00000000-0005-0000-0000-000070070000}"/>
    <cellStyle name="Низ2" xfId="1906" xr:uid="{00000000-0005-0000-0000-000071070000}"/>
    <cellStyle name="Обычный" xfId="0" builtinId="0"/>
    <cellStyle name="Обычный 10" xfId="1907" xr:uid="{00000000-0005-0000-0000-000073070000}"/>
    <cellStyle name="Обычный 11" xfId="1908" xr:uid="{00000000-0005-0000-0000-000074070000}"/>
    <cellStyle name="Обычный 12" xfId="1909" xr:uid="{00000000-0005-0000-0000-000075070000}"/>
    <cellStyle name="Обычный 12 2" xfId="1910" xr:uid="{00000000-0005-0000-0000-000076070000}"/>
    <cellStyle name="Обычный 13" xfId="1911" xr:uid="{00000000-0005-0000-0000-000077070000}"/>
    <cellStyle name="Обычный 14" xfId="1912" xr:uid="{00000000-0005-0000-0000-000078070000}"/>
    <cellStyle name="Обычный 15" xfId="1913" xr:uid="{00000000-0005-0000-0000-000079070000}"/>
    <cellStyle name="Обычный 16" xfId="1914" xr:uid="{00000000-0005-0000-0000-00007A070000}"/>
    <cellStyle name="Обычный 2" xfId="1915" xr:uid="{00000000-0005-0000-0000-00007B070000}"/>
    <cellStyle name="Обычный 2 10" xfId="1916" xr:uid="{00000000-0005-0000-0000-00007C070000}"/>
    <cellStyle name="Обычный 2 2" xfId="1917" xr:uid="{00000000-0005-0000-0000-00007D070000}"/>
    <cellStyle name="Обычный 2 2 2" xfId="1918" xr:uid="{00000000-0005-0000-0000-00007E070000}"/>
    <cellStyle name="Обычный 2 2_46EE.2011(v1.0)" xfId="1919" xr:uid="{00000000-0005-0000-0000-00007F070000}"/>
    <cellStyle name="Обычный 2 3" xfId="1920" xr:uid="{00000000-0005-0000-0000-000080070000}"/>
    <cellStyle name="Обычный 2 3 2" xfId="1921" xr:uid="{00000000-0005-0000-0000-000081070000}"/>
    <cellStyle name="Обычный 2 3_46EE.2011(v1.0)" xfId="1922" xr:uid="{00000000-0005-0000-0000-000082070000}"/>
    <cellStyle name="Обычный 2 4" xfId="1923" xr:uid="{00000000-0005-0000-0000-000083070000}"/>
    <cellStyle name="Обычный 2 4 2" xfId="1924" xr:uid="{00000000-0005-0000-0000-000084070000}"/>
    <cellStyle name="Обычный 2 4_46EE.2011(v1.0)" xfId="1925" xr:uid="{00000000-0005-0000-0000-000085070000}"/>
    <cellStyle name="Обычный 2 5" xfId="1926" xr:uid="{00000000-0005-0000-0000-000086070000}"/>
    <cellStyle name="Обычный 2 5 2" xfId="1927" xr:uid="{00000000-0005-0000-0000-000087070000}"/>
    <cellStyle name="Обычный 2 5_46EE.2011(v1.0)" xfId="1928" xr:uid="{00000000-0005-0000-0000-000088070000}"/>
    <cellStyle name="Обычный 2 6" xfId="1929" xr:uid="{00000000-0005-0000-0000-000089070000}"/>
    <cellStyle name="Обычный 2 6 2" xfId="1930" xr:uid="{00000000-0005-0000-0000-00008A070000}"/>
    <cellStyle name="Обычный 2 6_46EE.2011(v1.0)" xfId="1931" xr:uid="{00000000-0005-0000-0000-00008B070000}"/>
    <cellStyle name="Обычный 2 7" xfId="1932" xr:uid="{00000000-0005-0000-0000-00008C070000}"/>
    <cellStyle name="Обычный 2 8" xfId="1933" xr:uid="{00000000-0005-0000-0000-00008D070000}"/>
    <cellStyle name="Обычный 2 9" xfId="1934" xr:uid="{00000000-0005-0000-0000-00008E070000}"/>
    <cellStyle name="Обычный 2_1" xfId="1935" xr:uid="{00000000-0005-0000-0000-00008F070000}"/>
    <cellStyle name="Обычный 3" xfId="1" xr:uid="{00000000-0005-0000-0000-000090070000}"/>
    <cellStyle name="Обычный 3 2" xfId="1936" xr:uid="{00000000-0005-0000-0000-000091070000}"/>
    <cellStyle name="Обычный 4" xfId="1937" xr:uid="{00000000-0005-0000-0000-000092070000}"/>
    <cellStyle name="Обычный 4 2" xfId="1938" xr:uid="{00000000-0005-0000-0000-000093070000}"/>
    <cellStyle name="Обычный 4 3" xfId="1939" xr:uid="{00000000-0005-0000-0000-000094070000}"/>
    <cellStyle name="Обычный 4_ARMRAZR" xfId="1940" xr:uid="{00000000-0005-0000-0000-000095070000}"/>
    <cellStyle name="Обычный 5" xfId="1941" xr:uid="{00000000-0005-0000-0000-000096070000}"/>
    <cellStyle name="Обычный 5 2" xfId="1942" xr:uid="{00000000-0005-0000-0000-000097070000}"/>
    <cellStyle name="Обычный 6" xfId="1943" xr:uid="{00000000-0005-0000-0000-000098070000}"/>
    <cellStyle name="Обычный 7" xfId="1944" xr:uid="{00000000-0005-0000-0000-000099070000}"/>
    <cellStyle name="Обычный 8" xfId="1945" xr:uid="{00000000-0005-0000-0000-00009A070000}"/>
    <cellStyle name="Обычный 9" xfId="1946" xr:uid="{00000000-0005-0000-0000-00009B070000}"/>
    <cellStyle name="План" xfId="1947" xr:uid="{00000000-0005-0000-0000-00009C070000}"/>
    <cellStyle name="Плохой 10" xfId="1948" xr:uid="{00000000-0005-0000-0000-00009D070000}"/>
    <cellStyle name="Плохой 2" xfId="1949" xr:uid="{00000000-0005-0000-0000-00009E070000}"/>
    <cellStyle name="Плохой 2 2" xfId="1950" xr:uid="{00000000-0005-0000-0000-00009F070000}"/>
    <cellStyle name="Плохой 3" xfId="1951" xr:uid="{00000000-0005-0000-0000-0000A0070000}"/>
    <cellStyle name="Плохой 3 2" xfId="1952" xr:uid="{00000000-0005-0000-0000-0000A1070000}"/>
    <cellStyle name="Плохой 4" xfId="1953" xr:uid="{00000000-0005-0000-0000-0000A2070000}"/>
    <cellStyle name="Плохой 4 2" xfId="1954" xr:uid="{00000000-0005-0000-0000-0000A3070000}"/>
    <cellStyle name="Плохой 5" xfId="1955" xr:uid="{00000000-0005-0000-0000-0000A4070000}"/>
    <cellStyle name="Плохой 5 2" xfId="1956" xr:uid="{00000000-0005-0000-0000-0000A5070000}"/>
    <cellStyle name="Плохой 6" xfId="1957" xr:uid="{00000000-0005-0000-0000-0000A6070000}"/>
    <cellStyle name="Плохой 6 2" xfId="1958" xr:uid="{00000000-0005-0000-0000-0000A7070000}"/>
    <cellStyle name="Плохой 7" xfId="1959" xr:uid="{00000000-0005-0000-0000-0000A8070000}"/>
    <cellStyle name="Плохой 7 2" xfId="1960" xr:uid="{00000000-0005-0000-0000-0000A9070000}"/>
    <cellStyle name="Плохой 8" xfId="1961" xr:uid="{00000000-0005-0000-0000-0000AA070000}"/>
    <cellStyle name="Плохой 8 2" xfId="1962" xr:uid="{00000000-0005-0000-0000-0000AB070000}"/>
    <cellStyle name="Плохой 9" xfId="1963" xr:uid="{00000000-0005-0000-0000-0000AC070000}"/>
    <cellStyle name="Плохой 9 2" xfId="1964" xr:uid="{00000000-0005-0000-0000-0000AD070000}"/>
    <cellStyle name="По центру с переносом" xfId="1965" xr:uid="{00000000-0005-0000-0000-0000AE070000}"/>
    <cellStyle name="По центру с переносом 2" xfId="1966" xr:uid="{00000000-0005-0000-0000-0000AF070000}"/>
    <cellStyle name="По ширине с переносом" xfId="1967" xr:uid="{00000000-0005-0000-0000-0000B0070000}"/>
    <cellStyle name="По ширине с переносом 2" xfId="1968" xr:uid="{00000000-0005-0000-0000-0000B1070000}"/>
    <cellStyle name="Подгруппа" xfId="1969" xr:uid="{00000000-0005-0000-0000-0000B2070000}"/>
    <cellStyle name="Поле ввода" xfId="1970" xr:uid="{00000000-0005-0000-0000-0000B3070000}"/>
    <cellStyle name="Пояснение 10" xfId="1971" xr:uid="{00000000-0005-0000-0000-0000B4070000}"/>
    <cellStyle name="Пояснение 2" xfId="1972" xr:uid="{00000000-0005-0000-0000-0000B5070000}"/>
    <cellStyle name="Пояснение 2 2" xfId="1973" xr:uid="{00000000-0005-0000-0000-0000B6070000}"/>
    <cellStyle name="Пояснение 3" xfId="1974" xr:uid="{00000000-0005-0000-0000-0000B7070000}"/>
    <cellStyle name="Пояснение 3 2" xfId="1975" xr:uid="{00000000-0005-0000-0000-0000B8070000}"/>
    <cellStyle name="Пояснение 4" xfId="1976" xr:uid="{00000000-0005-0000-0000-0000B9070000}"/>
    <cellStyle name="Пояснение 4 2" xfId="1977" xr:uid="{00000000-0005-0000-0000-0000BA070000}"/>
    <cellStyle name="Пояснение 5" xfId="1978" xr:uid="{00000000-0005-0000-0000-0000BB070000}"/>
    <cellStyle name="Пояснение 5 2" xfId="1979" xr:uid="{00000000-0005-0000-0000-0000BC070000}"/>
    <cellStyle name="Пояснение 6" xfId="1980" xr:uid="{00000000-0005-0000-0000-0000BD070000}"/>
    <cellStyle name="Пояснение 6 2" xfId="1981" xr:uid="{00000000-0005-0000-0000-0000BE070000}"/>
    <cellStyle name="Пояснение 7" xfId="1982" xr:uid="{00000000-0005-0000-0000-0000BF070000}"/>
    <cellStyle name="Пояснение 7 2" xfId="1983" xr:uid="{00000000-0005-0000-0000-0000C0070000}"/>
    <cellStyle name="Пояснение 8" xfId="1984" xr:uid="{00000000-0005-0000-0000-0000C1070000}"/>
    <cellStyle name="Пояснение 8 2" xfId="1985" xr:uid="{00000000-0005-0000-0000-0000C2070000}"/>
    <cellStyle name="Пояснение 9" xfId="1986" xr:uid="{00000000-0005-0000-0000-0000C3070000}"/>
    <cellStyle name="Пояснение 9 2" xfId="1987" xr:uid="{00000000-0005-0000-0000-0000C4070000}"/>
    <cellStyle name="Примечание 10" xfId="1988" xr:uid="{00000000-0005-0000-0000-0000C5070000}"/>
    <cellStyle name="Примечание 10 2" xfId="1989" xr:uid="{00000000-0005-0000-0000-0000C6070000}"/>
    <cellStyle name="Примечание 10 2 2" xfId="1990" xr:uid="{00000000-0005-0000-0000-0000C7070000}"/>
    <cellStyle name="Примечание 10 3" xfId="1991" xr:uid="{00000000-0005-0000-0000-0000C8070000}"/>
    <cellStyle name="Примечание 10_46EE.2011(v1.0)" xfId="1992" xr:uid="{00000000-0005-0000-0000-0000C9070000}"/>
    <cellStyle name="Примечание 11" xfId="1993" xr:uid="{00000000-0005-0000-0000-0000CA070000}"/>
    <cellStyle name="Примечание 11 2" xfId="1994" xr:uid="{00000000-0005-0000-0000-0000CB070000}"/>
    <cellStyle name="Примечание 11 2 2" xfId="1995" xr:uid="{00000000-0005-0000-0000-0000CC070000}"/>
    <cellStyle name="Примечание 11 3" xfId="1996" xr:uid="{00000000-0005-0000-0000-0000CD070000}"/>
    <cellStyle name="Примечание 11_46EE.2011(v1.0)" xfId="1997" xr:uid="{00000000-0005-0000-0000-0000CE070000}"/>
    <cellStyle name="Примечание 12" xfId="1998" xr:uid="{00000000-0005-0000-0000-0000CF070000}"/>
    <cellStyle name="Примечание 12 2" xfId="1999" xr:uid="{00000000-0005-0000-0000-0000D0070000}"/>
    <cellStyle name="Примечание 12 2 2" xfId="2000" xr:uid="{00000000-0005-0000-0000-0000D1070000}"/>
    <cellStyle name="Примечание 12 3" xfId="2001" xr:uid="{00000000-0005-0000-0000-0000D2070000}"/>
    <cellStyle name="Примечание 12_46EE.2011(v1.0)" xfId="2002" xr:uid="{00000000-0005-0000-0000-0000D3070000}"/>
    <cellStyle name="Примечание 13" xfId="2003" xr:uid="{00000000-0005-0000-0000-0000D4070000}"/>
    <cellStyle name="Примечание 14" xfId="2004" xr:uid="{00000000-0005-0000-0000-0000D5070000}"/>
    <cellStyle name="Примечание 15" xfId="2005" xr:uid="{00000000-0005-0000-0000-0000D6070000}"/>
    <cellStyle name="Примечание 16" xfId="2006" xr:uid="{00000000-0005-0000-0000-0000D7070000}"/>
    <cellStyle name="Примечание 17" xfId="2007" xr:uid="{00000000-0005-0000-0000-0000D8070000}"/>
    <cellStyle name="Примечание 18" xfId="2008" xr:uid="{00000000-0005-0000-0000-0000D9070000}"/>
    <cellStyle name="Примечание 2" xfId="2009" xr:uid="{00000000-0005-0000-0000-0000DA070000}"/>
    <cellStyle name="Примечание 2 2" xfId="2010" xr:uid="{00000000-0005-0000-0000-0000DB070000}"/>
    <cellStyle name="Примечание 2 3" xfId="2011" xr:uid="{00000000-0005-0000-0000-0000DC070000}"/>
    <cellStyle name="Примечание 2 4" xfId="2012" xr:uid="{00000000-0005-0000-0000-0000DD070000}"/>
    <cellStyle name="Примечание 2 5" xfId="2013" xr:uid="{00000000-0005-0000-0000-0000DE070000}"/>
    <cellStyle name="Примечание 2 6" xfId="2014" xr:uid="{00000000-0005-0000-0000-0000DF070000}"/>
    <cellStyle name="Примечание 2 7" xfId="2015" xr:uid="{00000000-0005-0000-0000-0000E0070000}"/>
    <cellStyle name="Примечание 2 8" xfId="2016" xr:uid="{00000000-0005-0000-0000-0000E1070000}"/>
    <cellStyle name="Примечание 2 9" xfId="2017" xr:uid="{00000000-0005-0000-0000-0000E2070000}"/>
    <cellStyle name="Примечание 2_46EE.2011(v1.0)" xfId="2018" xr:uid="{00000000-0005-0000-0000-0000E3070000}"/>
    <cellStyle name="Примечание 3" xfId="2019" xr:uid="{00000000-0005-0000-0000-0000E4070000}"/>
    <cellStyle name="Примечание 3 2" xfId="2020" xr:uid="{00000000-0005-0000-0000-0000E5070000}"/>
    <cellStyle name="Примечание 3 3" xfId="2021" xr:uid="{00000000-0005-0000-0000-0000E6070000}"/>
    <cellStyle name="Примечание 3 4" xfId="2022" xr:uid="{00000000-0005-0000-0000-0000E7070000}"/>
    <cellStyle name="Примечание 3 5" xfId="2023" xr:uid="{00000000-0005-0000-0000-0000E8070000}"/>
    <cellStyle name="Примечание 3 6" xfId="2024" xr:uid="{00000000-0005-0000-0000-0000E9070000}"/>
    <cellStyle name="Примечание 3 7" xfId="2025" xr:uid="{00000000-0005-0000-0000-0000EA070000}"/>
    <cellStyle name="Примечание 3 8" xfId="2026" xr:uid="{00000000-0005-0000-0000-0000EB070000}"/>
    <cellStyle name="Примечание 3_46EE.2011(v1.0)" xfId="2027" xr:uid="{00000000-0005-0000-0000-0000EC070000}"/>
    <cellStyle name="Примечание 4" xfId="2028" xr:uid="{00000000-0005-0000-0000-0000ED070000}"/>
    <cellStyle name="Примечание 4 2" xfId="2029" xr:uid="{00000000-0005-0000-0000-0000EE070000}"/>
    <cellStyle name="Примечание 4 3" xfId="2030" xr:uid="{00000000-0005-0000-0000-0000EF070000}"/>
    <cellStyle name="Примечание 4 4" xfId="2031" xr:uid="{00000000-0005-0000-0000-0000F0070000}"/>
    <cellStyle name="Примечание 4 5" xfId="2032" xr:uid="{00000000-0005-0000-0000-0000F1070000}"/>
    <cellStyle name="Примечание 4 6" xfId="2033" xr:uid="{00000000-0005-0000-0000-0000F2070000}"/>
    <cellStyle name="Примечание 4 7" xfId="2034" xr:uid="{00000000-0005-0000-0000-0000F3070000}"/>
    <cellStyle name="Примечание 4 8" xfId="2035" xr:uid="{00000000-0005-0000-0000-0000F4070000}"/>
    <cellStyle name="Примечание 4_46EE.2011(v1.0)" xfId="2036" xr:uid="{00000000-0005-0000-0000-0000F5070000}"/>
    <cellStyle name="Примечание 5" xfId="2037" xr:uid="{00000000-0005-0000-0000-0000F6070000}"/>
    <cellStyle name="Примечание 5 2" xfId="2038" xr:uid="{00000000-0005-0000-0000-0000F7070000}"/>
    <cellStyle name="Примечание 5 3" xfId="2039" xr:uid="{00000000-0005-0000-0000-0000F8070000}"/>
    <cellStyle name="Примечание 5 4" xfId="2040" xr:uid="{00000000-0005-0000-0000-0000F9070000}"/>
    <cellStyle name="Примечание 5 5" xfId="2041" xr:uid="{00000000-0005-0000-0000-0000FA070000}"/>
    <cellStyle name="Примечание 5 6" xfId="2042" xr:uid="{00000000-0005-0000-0000-0000FB070000}"/>
    <cellStyle name="Примечание 5 7" xfId="2043" xr:uid="{00000000-0005-0000-0000-0000FC070000}"/>
    <cellStyle name="Примечание 5 8" xfId="2044" xr:uid="{00000000-0005-0000-0000-0000FD070000}"/>
    <cellStyle name="Примечание 5_46EE.2011(v1.0)" xfId="2045" xr:uid="{00000000-0005-0000-0000-0000FE070000}"/>
    <cellStyle name="Примечание 6" xfId="2046" xr:uid="{00000000-0005-0000-0000-0000FF070000}"/>
    <cellStyle name="Примечание 6 2" xfId="2047" xr:uid="{00000000-0005-0000-0000-000000080000}"/>
    <cellStyle name="Примечание 6_46EE.2011(v1.0)" xfId="2048" xr:uid="{00000000-0005-0000-0000-000001080000}"/>
    <cellStyle name="Примечание 7" xfId="2049" xr:uid="{00000000-0005-0000-0000-000002080000}"/>
    <cellStyle name="Примечание 7 2" xfId="2050" xr:uid="{00000000-0005-0000-0000-000003080000}"/>
    <cellStyle name="Примечание 7_46EE.2011(v1.0)" xfId="2051" xr:uid="{00000000-0005-0000-0000-000004080000}"/>
    <cellStyle name="Примечание 8" xfId="2052" xr:uid="{00000000-0005-0000-0000-000005080000}"/>
    <cellStyle name="Примечание 8 2" xfId="2053" xr:uid="{00000000-0005-0000-0000-000006080000}"/>
    <cellStyle name="Примечание 8_46EE.2011(v1.0)" xfId="2054" xr:uid="{00000000-0005-0000-0000-000007080000}"/>
    <cellStyle name="Примечание 9" xfId="2055" xr:uid="{00000000-0005-0000-0000-000008080000}"/>
    <cellStyle name="Примечание 9 2" xfId="2056" xr:uid="{00000000-0005-0000-0000-000009080000}"/>
    <cellStyle name="Примечание 9_46EE.2011(v1.0)" xfId="2057" xr:uid="{00000000-0005-0000-0000-00000A080000}"/>
    <cellStyle name="Продукт" xfId="2058" xr:uid="{00000000-0005-0000-0000-00000B080000}"/>
    <cellStyle name="Процент_11п" xfId="2059" xr:uid="{00000000-0005-0000-0000-00000C080000}"/>
    <cellStyle name="Процентный 2" xfId="2060" xr:uid="{00000000-0005-0000-0000-00000D080000}"/>
    <cellStyle name="Процентный 2 2" xfId="2061" xr:uid="{00000000-0005-0000-0000-00000E080000}"/>
    <cellStyle name="Процентный 2 2 2" xfId="2062" xr:uid="{00000000-0005-0000-0000-00000F080000}"/>
    <cellStyle name="Процентный 2 3" xfId="2063" xr:uid="{00000000-0005-0000-0000-000010080000}"/>
    <cellStyle name="Процентный 2 3 2" xfId="2064" xr:uid="{00000000-0005-0000-0000-000011080000}"/>
    <cellStyle name="Процентный 2 4" xfId="2065" xr:uid="{00000000-0005-0000-0000-000012080000}"/>
    <cellStyle name="Процентный 3" xfId="2066" xr:uid="{00000000-0005-0000-0000-000013080000}"/>
    <cellStyle name="Процентный 3 2" xfId="2067" xr:uid="{00000000-0005-0000-0000-000014080000}"/>
    <cellStyle name="Процентный 4" xfId="2068" xr:uid="{00000000-0005-0000-0000-000015080000}"/>
    <cellStyle name="Процентный 4 2" xfId="2069" xr:uid="{00000000-0005-0000-0000-000016080000}"/>
    <cellStyle name="Процентный 5" xfId="2070" xr:uid="{00000000-0005-0000-0000-000017080000}"/>
    <cellStyle name="Процентный 5 2" xfId="2071" xr:uid="{00000000-0005-0000-0000-000018080000}"/>
    <cellStyle name="Процентный 6" xfId="2072" xr:uid="{00000000-0005-0000-0000-000019080000}"/>
    <cellStyle name="Процентный 6 2" xfId="2073" xr:uid="{00000000-0005-0000-0000-00001A080000}"/>
    <cellStyle name="Разница" xfId="2074" xr:uid="{00000000-0005-0000-0000-00001B080000}"/>
    <cellStyle name="Сводная таблица" xfId="2075" xr:uid="{00000000-0005-0000-0000-00001C080000}"/>
    <cellStyle name="Связанная ячейка 10" xfId="2076" xr:uid="{00000000-0005-0000-0000-00001D080000}"/>
    <cellStyle name="Связанная ячейка 2" xfId="2077" xr:uid="{00000000-0005-0000-0000-00001E080000}"/>
    <cellStyle name="Связанная ячейка 2 2" xfId="2078" xr:uid="{00000000-0005-0000-0000-00001F080000}"/>
    <cellStyle name="Связанная ячейка 2_46EE.2011(v1.0)" xfId="2079" xr:uid="{00000000-0005-0000-0000-000020080000}"/>
    <cellStyle name="Связанная ячейка 3" xfId="2080" xr:uid="{00000000-0005-0000-0000-000021080000}"/>
    <cellStyle name="Связанная ячейка 3 2" xfId="2081" xr:uid="{00000000-0005-0000-0000-000022080000}"/>
    <cellStyle name="Связанная ячейка 3_46EE.2011(v1.0)" xfId="2082" xr:uid="{00000000-0005-0000-0000-000023080000}"/>
    <cellStyle name="Связанная ячейка 4" xfId="2083" xr:uid="{00000000-0005-0000-0000-000024080000}"/>
    <cellStyle name="Связанная ячейка 4 2" xfId="2084" xr:uid="{00000000-0005-0000-0000-000025080000}"/>
    <cellStyle name="Связанная ячейка 4_46EE.2011(v1.0)" xfId="2085" xr:uid="{00000000-0005-0000-0000-000026080000}"/>
    <cellStyle name="Связанная ячейка 5" xfId="2086" xr:uid="{00000000-0005-0000-0000-000027080000}"/>
    <cellStyle name="Связанная ячейка 5 2" xfId="2087" xr:uid="{00000000-0005-0000-0000-000028080000}"/>
    <cellStyle name="Связанная ячейка 5_46EE.2011(v1.0)" xfId="2088" xr:uid="{00000000-0005-0000-0000-000029080000}"/>
    <cellStyle name="Связанная ячейка 6" xfId="2089" xr:uid="{00000000-0005-0000-0000-00002A080000}"/>
    <cellStyle name="Связанная ячейка 6 2" xfId="2090" xr:uid="{00000000-0005-0000-0000-00002B080000}"/>
    <cellStyle name="Связанная ячейка 6_46EE.2011(v1.0)" xfId="2091" xr:uid="{00000000-0005-0000-0000-00002C080000}"/>
    <cellStyle name="Связанная ячейка 7" xfId="2092" xr:uid="{00000000-0005-0000-0000-00002D080000}"/>
    <cellStyle name="Связанная ячейка 7 2" xfId="2093" xr:uid="{00000000-0005-0000-0000-00002E080000}"/>
    <cellStyle name="Связанная ячейка 7_46EE.2011(v1.0)" xfId="2094" xr:uid="{00000000-0005-0000-0000-00002F080000}"/>
    <cellStyle name="Связанная ячейка 8" xfId="2095" xr:uid="{00000000-0005-0000-0000-000030080000}"/>
    <cellStyle name="Связанная ячейка 8 2" xfId="2096" xr:uid="{00000000-0005-0000-0000-000031080000}"/>
    <cellStyle name="Связанная ячейка 8_46EE.2011(v1.0)" xfId="2097" xr:uid="{00000000-0005-0000-0000-000032080000}"/>
    <cellStyle name="Связанная ячейка 9" xfId="2098" xr:uid="{00000000-0005-0000-0000-000033080000}"/>
    <cellStyle name="Связанная ячейка 9 2" xfId="2099" xr:uid="{00000000-0005-0000-0000-000034080000}"/>
    <cellStyle name="Связанная ячейка 9_46EE.2011(v1.0)" xfId="2100" xr:uid="{00000000-0005-0000-0000-000035080000}"/>
    <cellStyle name="Стиль 1" xfId="2101" xr:uid="{00000000-0005-0000-0000-000036080000}"/>
    <cellStyle name="Стиль 1 2" xfId="2102" xr:uid="{00000000-0005-0000-0000-000037080000}"/>
    <cellStyle name="Стиль 1_Инвестиции 20.02.10" xfId="2103" xr:uid="{00000000-0005-0000-0000-000038080000}"/>
    <cellStyle name="Стиль 2" xfId="2104" xr:uid="{00000000-0005-0000-0000-000039080000}"/>
    <cellStyle name="Субсчет" xfId="2105" xr:uid="{00000000-0005-0000-0000-00003A080000}"/>
    <cellStyle name="Счет" xfId="2106" xr:uid="{00000000-0005-0000-0000-00003B080000}"/>
    <cellStyle name="ТЕКСТ" xfId="2107" xr:uid="{00000000-0005-0000-0000-00003C080000}"/>
    <cellStyle name="ТЕКСТ 2" xfId="2108" xr:uid="{00000000-0005-0000-0000-00003D080000}"/>
    <cellStyle name="ТЕКСТ 2 2" xfId="2109" xr:uid="{00000000-0005-0000-0000-00003E080000}"/>
    <cellStyle name="ТЕКСТ 2_прил_1_ Формат БП 2012" xfId="2110" xr:uid="{00000000-0005-0000-0000-00003F080000}"/>
    <cellStyle name="ТЕКСТ 3" xfId="2111" xr:uid="{00000000-0005-0000-0000-000040080000}"/>
    <cellStyle name="ТЕКСТ 4" xfId="2112" xr:uid="{00000000-0005-0000-0000-000041080000}"/>
    <cellStyle name="ТЕКСТ 5" xfId="2113" xr:uid="{00000000-0005-0000-0000-000042080000}"/>
    <cellStyle name="ТЕКСТ 6" xfId="2114" xr:uid="{00000000-0005-0000-0000-000043080000}"/>
    <cellStyle name="ТЕКСТ 7" xfId="2115" xr:uid="{00000000-0005-0000-0000-000044080000}"/>
    <cellStyle name="ТЕКСТ 8" xfId="2116" xr:uid="{00000000-0005-0000-0000-000045080000}"/>
    <cellStyle name="Текст предупреждения 10" xfId="2117" xr:uid="{00000000-0005-0000-0000-000046080000}"/>
    <cellStyle name="Текст предупреждения 2" xfId="2118" xr:uid="{00000000-0005-0000-0000-000047080000}"/>
    <cellStyle name="Текст предупреждения 2 2" xfId="2119" xr:uid="{00000000-0005-0000-0000-000048080000}"/>
    <cellStyle name="Текст предупреждения 3" xfId="2120" xr:uid="{00000000-0005-0000-0000-000049080000}"/>
    <cellStyle name="Текст предупреждения 3 2" xfId="2121" xr:uid="{00000000-0005-0000-0000-00004A080000}"/>
    <cellStyle name="Текст предупреждения 4" xfId="2122" xr:uid="{00000000-0005-0000-0000-00004B080000}"/>
    <cellStyle name="Текст предупреждения 4 2" xfId="2123" xr:uid="{00000000-0005-0000-0000-00004C080000}"/>
    <cellStyle name="Текст предупреждения 5" xfId="2124" xr:uid="{00000000-0005-0000-0000-00004D080000}"/>
    <cellStyle name="Текст предупреждения 5 2" xfId="2125" xr:uid="{00000000-0005-0000-0000-00004E080000}"/>
    <cellStyle name="Текст предупреждения 6" xfId="2126" xr:uid="{00000000-0005-0000-0000-00004F080000}"/>
    <cellStyle name="Текст предупреждения 6 2" xfId="2127" xr:uid="{00000000-0005-0000-0000-000050080000}"/>
    <cellStyle name="Текст предупреждения 7" xfId="2128" xr:uid="{00000000-0005-0000-0000-000051080000}"/>
    <cellStyle name="Текст предупреждения 7 2" xfId="2129" xr:uid="{00000000-0005-0000-0000-000052080000}"/>
    <cellStyle name="Текст предупреждения 8" xfId="2130" xr:uid="{00000000-0005-0000-0000-000053080000}"/>
    <cellStyle name="Текст предупреждения 8 2" xfId="2131" xr:uid="{00000000-0005-0000-0000-000054080000}"/>
    <cellStyle name="Текст предупреждения 9" xfId="2132" xr:uid="{00000000-0005-0000-0000-000055080000}"/>
    <cellStyle name="Текст предупреждения 9 2" xfId="2133" xr:uid="{00000000-0005-0000-0000-000056080000}"/>
    <cellStyle name="Текстовый" xfId="2134" xr:uid="{00000000-0005-0000-0000-000057080000}"/>
    <cellStyle name="Текстовый 2" xfId="2135" xr:uid="{00000000-0005-0000-0000-000058080000}"/>
    <cellStyle name="Текстовый 3" xfId="2136" xr:uid="{00000000-0005-0000-0000-000059080000}"/>
    <cellStyle name="Текстовый 4" xfId="2137" xr:uid="{00000000-0005-0000-0000-00005A080000}"/>
    <cellStyle name="Текстовый 5" xfId="2138" xr:uid="{00000000-0005-0000-0000-00005B080000}"/>
    <cellStyle name="Текстовый 6" xfId="2139" xr:uid="{00000000-0005-0000-0000-00005C080000}"/>
    <cellStyle name="Текстовый 7" xfId="2140" xr:uid="{00000000-0005-0000-0000-00005D080000}"/>
    <cellStyle name="Текстовый 8" xfId="2141" xr:uid="{00000000-0005-0000-0000-00005E080000}"/>
    <cellStyle name="Текстовый_1" xfId="2142" xr:uid="{00000000-0005-0000-0000-00005F080000}"/>
    <cellStyle name="Тень" xfId="2143" xr:uid="{00000000-0005-0000-0000-000060080000}"/>
    <cellStyle name="тонны" xfId="2144" xr:uid="{00000000-0005-0000-0000-000061080000}"/>
    <cellStyle name="тонны 2" xfId="2145" xr:uid="{00000000-0005-0000-0000-000062080000}"/>
    <cellStyle name="тонны 2 2" xfId="2146" xr:uid="{00000000-0005-0000-0000-000063080000}"/>
    <cellStyle name="тонны 2_прил_1_ Формат БП 2012" xfId="2147" xr:uid="{00000000-0005-0000-0000-000064080000}"/>
    <cellStyle name="тонны_СТАНЦИИ_2011_БП" xfId="2148" xr:uid="{00000000-0005-0000-0000-000065080000}"/>
    <cellStyle name="Тысячи [0]_12п" xfId="2149" xr:uid="{00000000-0005-0000-0000-000066080000}"/>
    <cellStyle name="Тысячи_11п" xfId="2150" xr:uid="{00000000-0005-0000-0000-000067080000}"/>
    <cellStyle name="ФИКСИРОВАННЫЙ" xfId="2151" xr:uid="{00000000-0005-0000-0000-000068080000}"/>
    <cellStyle name="ФИКСИРОВАННЫЙ 2" xfId="2152" xr:uid="{00000000-0005-0000-0000-000069080000}"/>
    <cellStyle name="ФИКСИРОВАННЫЙ 3" xfId="2153" xr:uid="{00000000-0005-0000-0000-00006A080000}"/>
    <cellStyle name="ФИКСИРОВАННЫЙ 4" xfId="2154" xr:uid="{00000000-0005-0000-0000-00006B080000}"/>
    <cellStyle name="ФИКСИРОВАННЫЙ 5" xfId="2155" xr:uid="{00000000-0005-0000-0000-00006C080000}"/>
    <cellStyle name="ФИКСИРОВАННЫЙ 6" xfId="2156" xr:uid="{00000000-0005-0000-0000-00006D080000}"/>
    <cellStyle name="ФИКСИРОВАННЫЙ 7" xfId="2157" xr:uid="{00000000-0005-0000-0000-00006E080000}"/>
    <cellStyle name="ФИКСИРОВАННЫЙ 8" xfId="2158" xr:uid="{00000000-0005-0000-0000-00006F080000}"/>
    <cellStyle name="ФИКСИРОВАННЫЙ_1" xfId="2159" xr:uid="{00000000-0005-0000-0000-000070080000}"/>
    <cellStyle name="Финансовый 10" xfId="2216" xr:uid="{00000000-0005-0000-0000-000071080000}"/>
    <cellStyle name="Финансовый 2" xfId="2160" xr:uid="{00000000-0005-0000-0000-000072080000}"/>
    <cellStyle name="Финансовый 2 2" xfId="2161" xr:uid="{00000000-0005-0000-0000-000073080000}"/>
    <cellStyle name="Финансовый 2 3" xfId="2162" xr:uid="{00000000-0005-0000-0000-000074080000}"/>
    <cellStyle name="Финансовый 2 4" xfId="2163" xr:uid="{00000000-0005-0000-0000-000075080000}"/>
    <cellStyle name="Финансовый 2 5" xfId="2164" xr:uid="{00000000-0005-0000-0000-000076080000}"/>
    <cellStyle name="Финансовый 2 6" xfId="2165" xr:uid="{00000000-0005-0000-0000-000077080000}"/>
    <cellStyle name="Финансовый 2_46EE.2011(v1.0)" xfId="2166" xr:uid="{00000000-0005-0000-0000-000078080000}"/>
    <cellStyle name="Финансовый 3" xfId="2167" xr:uid="{00000000-0005-0000-0000-000079080000}"/>
    <cellStyle name="Финансовый 3 2" xfId="2168" xr:uid="{00000000-0005-0000-0000-00007A080000}"/>
    <cellStyle name="Финансовый 4" xfId="2169" xr:uid="{00000000-0005-0000-0000-00007B080000}"/>
    <cellStyle name="Финансовый 4 2" xfId="2170" xr:uid="{00000000-0005-0000-0000-00007C080000}"/>
    <cellStyle name="Финансовый 5" xfId="2217" xr:uid="{00000000-0005-0000-0000-00007D080000}"/>
    <cellStyle name="Финансовый 6" xfId="2218" xr:uid="{00000000-0005-0000-0000-00007E080000}"/>
    <cellStyle name="Финансовый 7" xfId="2219" xr:uid="{00000000-0005-0000-0000-00007F080000}"/>
    <cellStyle name="Финансовый 8" xfId="2220" xr:uid="{00000000-0005-0000-0000-000080080000}"/>
    <cellStyle name="Финансовый 9" xfId="2221" xr:uid="{00000000-0005-0000-0000-000081080000}"/>
    <cellStyle name="Финансовый0[0]_FU_bal" xfId="2171" xr:uid="{00000000-0005-0000-0000-000082080000}"/>
    <cellStyle name="Формула" xfId="2172" xr:uid="{00000000-0005-0000-0000-000083080000}"/>
    <cellStyle name="Формула 2" xfId="2173" xr:uid="{00000000-0005-0000-0000-000084080000}"/>
    <cellStyle name="Формула_A РТ 2009 Рязаньэнерго" xfId="2174" xr:uid="{00000000-0005-0000-0000-000085080000}"/>
    <cellStyle name="ФормулаВБ" xfId="2175" xr:uid="{00000000-0005-0000-0000-000086080000}"/>
    <cellStyle name="ФормулаНаКонтроль" xfId="2176" xr:uid="{00000000-0005-0000-0000-000087080000}"/>
    <cellStyle name="Хороший 10" xfId="2177" xr:uid="{00000000-0005-0000-0000-000088080000}"/>
    <cellStyle name="Хороший 2" xfId="2178" xr:uid="{00000000-0005-0000-0000-000089080000}"/>
    <cellStyle name="Хороший 2 2" xfId="2179" xr:uid="{00000000-0005-0000-0000-00008A080000}"/>
    <cellStyle name="Хороший 3" xfId="2180" xr:uid="{00000000-0005-0000-0000-00008B080000}"/>
    <cellStyle name="Хороший 3 2" xfId="2181" xr:uid="{00000000-0005-0000-0000-00008C080000}"/>
    <cellStyle name="Хороший 4" xfId="2182" xr:uid="{00000000-0005-0000-0000-00008D080000}"/>
    <cellStyle name="Хороший 4 2" xfId="2183" xr:uid="{00000000-0005-0000-0000-00008E080000}"/>
    <cellStyle name="Хороший 5" xfId="2184" xr:uid="{00000000-0005-0000-0000-00008F080000}"/>
    <cellStyle name="Хороший 5 2" xfId="2185" xr:uid="{00000000-0005-0000-0000-000090080000}"/>
    <cellStyle name="Хороший 6" xfId="2186" xr:uid="{00000000-0005-0000-0000-000091080000}"/>
    <cellStyle name="Хороший 6 2" xfId="2187" xr:uid="{00000000-0005-0000-0000-000092080000}"/>
    <cellStyle name="Хороший 7" xfId="2188" xr:uid="{00000000-0005-0000-0000-000093080000}"/>
    <cellStyle name="Хороший 7 2" xfId="2189" xr:uid="{00000000-0005-0000-0000-000094080000}"/>
    <cellStyle name="Хороший 8" xfId="2190" xr:uid="{00000000-0005-0000-0000-000095080000}"/>
    <cellStyle name="Хороший 8 2" xfId="2191" xr:uid="{00000000-0005-0000-0000-000096080000}"/>
    <cellStyle name="Хороший 9" xfId="2192" xr:uid="{00000000-0005-0000-0000-000097080000}"/>
    <cellStyle name="Хороший 9 2" xfId="2193" xr:uid="{00000000-0005-0000-0000-000098080000}"/>
    <cellStyle name="Цена_продукта" xfId="2194" xr:uid="{00000000-0005-0000-0000-000099080000}"/>
    <cellStyle name="Цифры по центру с десятыми" xfId="2195" xr:uid="{00000000-0005-0000-0000-00009A080000}"/>
    <cellStyle name="Цифры по центру с десятыми 2" xfId="2196" xr:uid="{00000000-0005-0000-0000-00009B080000}"/>
    <cellStyle name="Џђћ–…ќ’ќ›‰" xfId="2197" xr:uid="{00000000-0005-0000-0000-00009C080000}"/>
    <cellStyle name="Џђћ–…ќ’ќ›‰ 2" xfId="2198" xr:uid="{00000000-0005-0000-0000-00009D080000}"/>
    <cellStyle name="Џђћ–…ќ’ќ›‰ 2 2" xfId="2199" xr:uid="{00000000-0005-0000-0000-00009E080000}"/>
    <cellStyle name="Џђћ–…ќ’ќ›‰ 2 2 2" xfId="2200" xr:uid="{00000000-0005-0000-0000-00009F080000}"/>
    <cellStyle name="Џђћ–…ќ’ќ›‰_СТАНЦИИ_2011_БП" xfId="2201" xr:uid="{00000000-0005-0000-0000-0000A0080000}"/>
    <cellStyle name="Шапка" xfId="2202" xr:uid="{00000000-0005-0000-0000-0000A1080000}"/>
    <cellStyle name="Шапка таблицы" xfId="2203" xr:uid="{00000000-0005-0000-0000-0000A2080000}"/>
    <cellStyle name="Шапка_6.1-топл_расход" xfId="2204" xr:uid="{00000000-0005-0000-0000-0000A3080000}"/>
    <cellStyle name="ШАУ" xfId="2205" xr:uid="{00000000-0005-0000-0000-0000A4080000}"/>
    <cellStyle name="標準_PL-CF sheet" xfId="2206" xr:uid="{00000000-0005-0000-0000-0000A5080000}"/>
    <cellStyle name="㼿㼿㼿㼿㼿㼿㼿㼿㼿?" xfId="2207" xr:uid="{00000000-0005-0000-0000-0000A6080000}"/>
    <cellStyle name="㼿㼿㼿㼿㼿㼿㼿㼿㼿? 2" xfId="2208" xr:uid="{00000000-0005-0000-0000-0000A7080000}"/>
    <cellStyle name="㼿㼿㼿㼿㼿㼿㼿㼿㼿?_прил_1_ Формат БП 2012" xfId="2209" xr:uid="{00000000-0005-0000-0000-0000A8080000}"/>
    <cellStyle name="䁺_x0001_" xfId="2210" xr:uid="{00000000-0005-0000-0000-0000A9080000}"/>
    <cellStyle name="䁺_x0001_ 2" xfId="2211" xr:uid="{00000000-0005-0000-0000-0000AA080000}"/>
    <cellStyle name="䁺_x0001_ 2 2" xfId="2212" xr:uid="{00000000-0005-0000-0000-0000AB080000}"/>
    <cellStyle name="䁺_x0001_ 2_прил_1_ Формат БП 2012" xfId="2213" xr:uid="{00000000-0005-0000-0000-0000AC080000}"/>
    <cellStyle name="䁺_x0001__6.1-топл_расход" xfId="2214" xr:uid="{00000000-0005-0000-0000-0000AD08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oc@chukotenergo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CC"/>
  </sheetPr>
  <dimension ref="A2:DA21"/>
  <sheetViews>
    <sheetView tabSelected="1" view="pageBreakPreview" zoomScale="160" zoomScaleNormal="100" zoomScaleSheetLayoutView="160" workbookViewId="0">
      <selection activeCell="AZ29" sqref="AZ29"/>
    </sheetView>
  </sheetViews>
  <sheetFormatPr defaultColWidth="0.85546875" defaultRowHeight="15.75"/>
  <cols>
    <col min="1" max="25" width="0.85546875" style="47"/>
    <col min="26" max="26" width="4.28515625" style="47" customWidth="1"/>
    <col min="27" max="69" width="0.85546875" style="47"/>
    <col min="70" max="70" width="0.85546875" style="47" customWidth="1"/>
    <col min="71" max="73" width="0.85546875" style="47"/>
    <col min="74" max="74" width="0.85546875" style="47" customWidth="1"/>
    <col min="75" max="86" width="0.85546875" style="47"/>
    <col min="87" max="88" width="0.85546875" style="47" customWidth="1"/>
    <col min="89" max="325" width="0.85546875" style="47"/>
    <col min="326" max="326" width="0.85546875" style="47" customWidth="1"/>
    <col min="327" max="329" width="0.85546875" style="47"/>
    <col min="330" max="330" width="0.85546875" style="47" customWidth="1"/>
    <col min="331" max="342" width="0.85546875" style="47"/>
    <col min="343" max="344" width="0.85546875" style="47" customWidth="1"/>
    <col min="345" max="581" width="0.85546875" style="47"/>
    <col min="582" max="582" width="0.85546875" style="47" customWidth="1"/>
    <col min="583" max="585" width="0.85546875" style="47"/>
    <col min="586" max="586" width="0.85546875" style="47" customWidth="1"/>
    <col min="587" max="598" width="0.85546875" style="47"/>
    <col min="599" max="600" width="0.85546875" style="47" customWidth="1"/>
    <col min="601" max="837" width="0.85546875" style="47"/>
    <col min="838" max="838" width="0.85546875" style="47" customWidth="1"/>
    <col min="839" max="841" width="0.85546875" style="47"/>
    <col min="842" max="842" width="0.85546875" style="47" customWidth="1"/>
    <col min="843" max="854" width="0.85546875" style="47"/>
    <col min="855" max="856" width="0.85546875" style="47" customWidth="1"/>
    <col min="857" max="1093" width="0.85546875" style="47"/>
    <col min="1094" max="1094" width="0.85546875" style="47" customWidth="1"/>
    <col min="1095" max="1097" width="0.85546875" style="47"/>
    <col min="1098" max="1098" width="0.85546875" style="47" customWidth="1"/>
    <col min="1099" max="1110" width="0.85546875" style="47"/>
    <col min="1111" max="1112" width="0.85546875" style="47" customWidth="1"/>
    <col min="1113" max="1349" width="0.85546875" style="47"/>
    <col min="1350" max="1350" width="0.85546875" style="47" customWidth="1"/>
    <col min="1351" max="1353" width="0.85546875" style="47"/>
    <col min="1354" max="1354" width="0.85546875" style="47" customWidth="1"/>
    <col min="1355" max="1366" width="0.85546875" style="47"/>
    <col min="1367" max="1368" width="0.85546875" style="47" customWidth="1"/>
    <col min="1369" max="1605" width="0.85546875" style="47"/>
    <col min="1606" max="1606" width="0.85546875" style="47" customWidth="1"/>
    <col min="1607" max="1609" width="0.85546875" style="47"/>
    <col min="1610" max="1610" width="0.85546875" style="47" customWidth="1"/>
    <col min="1611" max="1622" width="0.85546875" style="47"/>
    <col min="1623" max="1624" width="0.85546875" style="47" customWidth="1"/>
    <col min="1625" max="1861" width="0.85546875" style="47"/>
    <col min="1862" max="1862" width="0.85546875" style="47" customWidth="1"/>
    <col min="1863" max="1865" width="0.85546875" style="47"/>
    <col min="1866" max="1866" width="0.85546875" style="47" customWidth="1"/>
    <col min="1867" max="1878" width="0.85546875" style="47"/>
    <col min="1879" max="1880" width="0.85546875" style="47" customWidth="1"/>
    <col min="1881" max="2117" width="0.85546875" style="47"/>
    <col min="2118" max="2118" width="0.85546875" style="47" customWidth="1"/>
    <col min="2119" max="2121" width="0.85546875" style="47"/>
    <col min="2122" max="2122" width="0.85546875" style="47" customWidth="1"/>
    <col min="2123" max="2134" width="0.85546875" style="47"/>
    <col min="2135" max="2136" width="0.85546875" style="47" customWidth="1"/>
    <col min="2137" max="2373" width="0.85546875" style="47"/>
    <col min="2374" max="2374" width="0.85546875" style="47" customWidth="1"/>
    <col min="2375" max="2377" width="0.85546875" style="47"/>
    <col min="2378" max="2378" width="0.85546875" style="47" customWidth="1"/>
    <col min="2379" max="2390" width="0.85546875" style="47"/>
    <col min="2391" max="2392" width="0.85546875" style="47" customWidth="1"/>
    <col min="2393" max="2629" width="0.85546875" style="47"/>
    <col min="2630" max="2630" width="0.85546875" style="47" customWidth="1"/>
    <col min="2631" max="2633" width="0.85546875" style="47"/>
    <col min="2634" max="2634" width="0.85546875" style="47" customWidth="1"/>
    <col min="2635" max="2646" width="0.85546875" style="47"/>
    <col min="2647" max="2648" width="0.85546875" style="47" customWidth="1"/>
    <col min="2649" max="2885" width="0.85546875" style="47"/>
    <col min="2886" max="2886" width="0.85546875" style="47" customWidth="1"/>
    <col min="2887" max="2889" width="0.85546875" style="47"/>
    <col min="2890" max="2890" width="0.85546875" style="47" customWidth="1"/>
    <col min="2891" max="2902" width="0.85546875" style="47"/>
    <col min="2903" max="2904" width="0.85546875" style="47" customWidth="1"/>
    <col min="2905" max="3141" width="0.85546875" style="47"/>
    <col min="3142" max="3142" width="0.85546875" style="47" customWidth="1"/>
    <col min="3143" max="3145" width="0.85546875" style="47"/>
    <col min="3146" max="3146" width="0.85546875" style="47" customWidth="1"/>
    <col min="3147" max="3158" width="0.85546875" style="47"/>
    <col min="3159" max="3160" width="0.85546875" style="47" customWidth="1"/>
    <col min="3161" max="3397" width="0.85546875" style="47"/>
    <col min="3398" max="3398" width="0.85546875" style="47" customWidth="1"/>
    <col min="3399" max="3401" width="0.85546875" style="47"/>
    <col min="3402" max="3402" width="0.85546875" style="47" customWidth="1"/>
    <col min="3403" max="3414" width="0.85546875" style="47"/>
    <col min="3415" max="3416" width="0.85546875" style="47" customWidth="1"/>
    <col min="3417" max="3653" width="0.85546875" style="47"/>
    <col min="3654" max="3654" width="0.85546875" style="47" customWidth="1"/>
    <col min="3655" max="3657" width="0.85546875" style="47"/>
    <col min="3658" max="3658" width="0.85546875" style="47" customWidth="1"/>
    <col min="3659" max="3670" width="0.85546875" style="47"/>
    <col min="3671" max="3672" width="0.85546875" style="47" customWidth="1"/>
    <col min="3673" max="3909" width="0.85546875" style="47"/>
    <col min="3910" max="3910" width="0.85546875" style="47" customWidth="1"/>
    <col min="3911" max="3913" width="0.85546875" style="47"/>
    <col min="3914" max="3914" width="0.85546875" style="47" customWidth="1"/>
    <col min="3915" max="3926" width="0.85546875" style="47"/>
    <col min="3927" max="3928" width="0.85546875" style="47" customWidth="1"/>
    <col min="3929" max="4165" width="0.85546875" style="47"/>
    <col min="4166" max="4166" width="0.85546875" style="47" customWidth="1"/>
    <col min="4167" max="4169" width="0.85546875" style="47"/>
    <col min="4170" max="4170" width="0.85546875" style="47" customWidth="1"/>
    <col min="4171" max="4182" width="0.85546875" style="47"/>
    <col min="4183" max="4184" width="0.85546875" style="47" customWidth="1"/>
    <col min="4185" max="4421" width="0.85546875" style="47"/>
    <col min="4422" max="4422" width="0.85546875" style="47" customWidth="1"/>
    <col min="4423" max="4425" width="0.85546875" style="47"/>
    <col min="4426" max="4426" width="0.85546875" style="47" customWidth="1"/>
    <col min="4427" max="4438" width="0.85546875" style="47"/>
    <col min="4439" max="4440" width="0.85546875" style="47" customWidth="1"/>
    <col min="4441" max="4677" width="0.85546875" style="47"/>
    <col min="4678" max="4678" width="0.85546875" style="47" customWidth="1"/>
    <col min="4679" max="4681" width="0.85546875" style="47"/>
    <col min="4682" max="4682" width="0.85546875" style="47" customWidth="1"/>
    <col min="4683" max="4694" width="0.85546875" style="47"/>
    <col min="4695" max="4696" width="0.85546875" style="47" customWidth="1"/>
    <col min="4697" max="4933" width="0.85546875" style="47"/>
    <col min="4934" max="4934" width="0.85546875" style="47" customWidth="1"/>
    <col min="4935" max="4937" width="0.85546875" style="47"/>
    <col min="4938" max="4938" width="0.85546875" style="47" customWidth="1"/>
    <col min="4939" max="4950" width="0.85546875" style="47"/>
    <col min="4951" max="4952" width="0.85546875" style="47" customWidth="1"/>
    <col min="4953" max="5189" width="0.85546875" style="47"/>
    <col min="5190" max="5190" width="0.85546875" style="47" customWidth="1"/>
    <col min="5191" max="5193" width="0.85546875" style="47"/>
    <col min="5194" max="5194" width="0.85546875" style="47" customWidth="1"/>
    <col min="5195" max="5206" width="0.85546875" style="47"/>
    <col min="5207" max="5208" width="0.85546875" style="47" customWidth="1"/>
    <col min="5209" max="5445" width="0.85546875" style="47"/>
    <col min="5446" max="5446" width="0.85546875" style="47" customWidth="1"/>
    <col min="5447" max="5449" width="0.85546875" style="47"/>
    <col min="5450" max="5450" width="0.85546875" style="47" customWidth="1"/>
    <col min="5451" max="5462" width="0.85546875" style="47"/>
    <col min="5463" max="5464" width="0.85546875" style="47" customWidth="1"/>
    <col min="5465" max="5701" width="0.85546875" style="47"/>
    <col min="5702" max="5702" width="0.85546875" style="47" customWidth="1"/>
    <col min="5703" max="5705" width="0.85546875" style="47"/>
    <col min="5706" max="5706" width="0.85546875" style="47" customWidth="1"/>
    <col min="5707" max="5718" width="0.85546875" style="47"/>
    <col min="5719" max="5720" width="0.85546875" style="47" customWidth="1"/>
    <col min="5721" max="5957" width="0.85546875" style="47"/>
    <col min="5958" max="5958" width="0.85546875" style="47" customWidth="1"/>
    <col min="5959" max="5961" width="0.85546875" style="47"/>
    <col min="5962" max="5962" width="0.85546875" style="47" customWidth="1"/>
    <col min="5963" max="5974" width="0.85546875" style="47"/>
    <col min="5975" max="5976" width="0.85546875" style="47" customWidth="1"/>
    <col min="5977" max="6213" width="0.85546875" style="47"/>
    <col min="6214" max="6214" width="0.85546875" style="47" customWidth="1"/>
    <col min="6215" max="6217" width="0.85546875" style="47"/>
    <col min="6218" max="6218" width="0.85546875" style="47" customWidth="1"/>
    <col min="6219" max="6230" width="0.85546875" style="47"/>
    <col min="6231" max="6232" width="0.85546875" style="47" customWidth="1"/>
    <col min="6233" max="6469" width="0.85546875" style="47"/>
    <col min="6470" max="6470" width="0.85546875" style="47" customWidth="1"/>
    <col min="6471" max="6473" width="0.85546875" style="47"/>
    <col min="6474" max="6474" width="0.85546875" style="47" customWidth="1"/>
    <col min="6475" max="6486" width="0.85546875" style="47"/>
    <col min="6487" max="6488" width="0.85546875" style="47" customWidth="1"/>
    <col min="6489" max="6725" width="0.85546875" style="47"/>
    <col min="6726" max="6726" width="0.85546875" style="47" customWidth="1"/>
    <col min="6727" max="6729" width="0.85546875" style="47"/>
    <col min="6730" max="6730" width="0.85546875" style="47" customWidth="1"/>
    <col min="6731" max="6742" width="0.85546875" style="47"/>
    <col min="6743" max="6744" width="0.85546875" style="47" customWidth="1"/>
    <col min="6745" max="6981" width="0.85546875" style="47"/>
    <col min="6982" max="6982" width="0.85546875" style="47" customWidth="1"/>
    <col min="6983" max="6985" width="0.85546875" style="47"/>
    <col min="6986" max="6986" width="0.85546875" style="47" customWidth="1"/>
    <col min="6987" max="6998" width="0.85546875" style="47"/>
    <col min="6999" max="7000" width="0.85546875" style="47" customWidth="1"/>
    <col min="7001" max="7237" width="0.85546875" style="47"/>
    <col min="7238" max="7238" width="0.85546875" style="47" customWidth="1"/>
    <col min="7239" max="7241" width="0.85546875" style="47"/>
    <col min="7242" max="7242" width="0.85546875" style="47" customWidth="1"/>
    <col min="7243" max="7254" width="0.85546875" style="47"/>
    <col min="7255" max="7256" width="0.85546875" style="47" customWidth="1"/>
    <col min="7257" max="7493" width="0.85546875" style="47"/>
    <col min="7494" max="7494" width="0.85546875" style="47" customWidth="1"/>
    <col min="7495" max="7497" width="0.85546875" style="47"/>
    <col min="7498" max="7498" width="0.85546875" style="47" customWidth="1"/>
    <col min="7499" max="7510" width="0.85546875" style="47"/>
    <col min="7511" max="7512" width="0.85546875" style="47" customWidth="1"/>
    <col min="7513" max="7749" width="0.85546875" style="47"/>
    <col min="7750" max="7750" width="0.85546875" style="47" customWidth="1"/>
    <col min="7751" max="7753" width="0.85546875" style="47"/>
    <col min="7754" max="7754" width="0.85546875" style="47" customWidth="1"/>
    <col min="7755" max="7766" width="0.85546875" style="47"/>
    <col min="7767" max="7768" width="0.85546875" style="47" customWidth="1"/>
    <col min="7769" max="8005" width="0.85546875" style="47"/>
    <col min="8006" max="8006" width="0.85546875" style="47" customWidth="1"/>
    <col min="8007" max="8009" width="0.85546875" style="47"/>
    <col min="8010" max="8010" width="0.85546875" style="47" customWidth="1"/>
    <col min="8011" max="8022" width="0.85546875" style="47"/>
    <col min="8023" max="8024" width="0.85546875" style="47" customWidth="1"/>
    <col min="8025" max="8261" width="0.85546875" style="47"/>
    <col min="8262" max="8262" width="0.85546875" style="47" customWidth="1"/>
    <col min="8263" max="8265" width="0.85546875" style="47"/>
    <col min="8266" max="8266" width="0.85546875" style="47" customWidth="1"/>
    <col min="8267" max="8278" width="0.85546875" style="47"/>
    <col min="8279" max="8280" width="0.85546875" style="47" customWidth="1"/>
    <col min="8281" max="8517" width="0.85546875" style="47"/>
    <col min="8518" max="8518" width="0.85546875" style="47" customWidth="1"/>
    <col min="8519" max="8521" width="0.85546875" style="47"/>
    <col min="8522" max="8522" width="0.85546875" style="47" customWidth="1"/>
    <col min="8523" max="8534" width="0.85546875" style="47"/>
    <col min="8535" max="8536" width="0.85546875" style="47" customWidth="1"/>
    <col min="8537" max="8773" width="0.85546875" style="47"/>
    <col min="8774" max="8774" width="0.85546875" style="47" customWidth="1"/>
    <col min="8775" max="8777" width="0.85546875" style="47"/>
    <col min="8778" max="8778" width="0.85546875" style="47" customWidth="1"/>
    <col min="8779" max="8790" width="0.85546875" style="47"/>
    <col min="8791" max="8792" width="0.85546875" style="47" customWidth="1"/>
    <col min="8793" max="9029" width="0.85546875" style="47"/>
    <col min="9030" max="9030" width="0.85546875" style="47" customWidth="1"/>
    <col min="9031" max="9033" width="0.85546875" style="47"/>
    <col min="9034" max="9034" width="0.85546875" style="47" customWidth="1"/>
    <col min="9035" max="9046" width="0.85546875" style="47"/>
    <col min="9047" max="9048" width="0.85546875" style="47" customWidth="1"/>
    <col min="9049" max="9285" width="0.85546875" style="47"/>
    <col min="9286" max="9286" width="0.85546875" style="47" customWidth="1"/>
    <col min="9287" max="9289" width="0.85546875" style="47"/>
    <col min="9290" max="9290" width="0.85546875" style="47" customWidth="1"/>
    <col min="9291" max="9302" width="0.85546875" style="47"/>
    <col min="9303" max="9304" width="0.85546875" style="47" customWidth="1"/>
    <col min="9305" max="9541" width="0.85546875" style="47"/>
    <col min="9542" max="9542" width="0.85546875" style="47" customWidth="1"/>
    <col min="9543" max="9545" width="0.85546875" style="47"/>
    <col min="9546" max="9546" width="0.85546875" style="47" customWidth="1"/>
    <col min="9547" max="9558" width="0.85546875" style="47"/>
    <col min="9559" max="9560" width="0.85546875" style="47" customWidth="1"/>
    <col min="9561" max="9797" width="0.85546875" style="47"/>
    <col min="9798" max="9798" width="0.85546875" style="47" customWidth="1"/>
    <col min="9799" max="9801" width="0.85546875" style="47"/>
    <col min="9802" max="9802" width="0.85546875" style="47" customWidth="1"/>
    <col min="9803" max="9814" width="0.85546875" style="47"/>
    <col min="9815" max="9816" width="0.85546875" style="47" customWidth="1"/>
    <col min="9817" max="10053" width="0.85546875" style="47"/>
    <col min="10054" max="10054" width="0.85546875" style="47" customWidth="1"/>
    <col min="10055" max="10057" width="0.85546875" style="47"/>
    <col min="10058" max="10058" width="0.85546875" style="47" customWidth="1"/>
    <col min="10059" max="10070" width="0.85546875" style="47"/>
    <col min="10071" max="10072" width="0.85546875" style="47" customWidth="1"/>
    <col min="10073" max="10309" width="0.85546875" style="47"/>
    <col min="10310" max="10310" width="0.85546875" style="47" customWidth="1"/>
    <col min="10311" max="10313" width="0.85546875" style="47"/>
    <col min="10314" max="10314" width="0.85546875" style="47" customWidth="1"/>
    <col min="10315" max="10326" width="0.85546875" style="47"/>
    <col min="10327" max="10328" width="0.85546875" style="47" customWidth="1"/>
    <col min="10329" max="10565" width="0.85546875" style="47"/>
    <col min="10566" max="10566" width="0.85546875" style="47" customWidth="1"/>
    <col min="10567" max="10569" width="0.85546875" style="47"/>
    <col min="10570" max="10570" width="0.85546875" style="47" customWidth="1"/>
    <col min="10571" max="10582" width="0.85546875" style="47"/>
    <col min="10583" max="10584" width="0.85546875" style="47" customWidth="1"/>
    <col min="10585" max="10821" width="0.85546875" style="47"/>
    <col min="10822" max="10822" width="0.85546875" style="47" customWidth="1"/>
    <col min="10823" max="10825" width="0.85546875" style="47"/>
    <col min="10826" max="10826" width="0.85546875" style="47" customWidth="1"/>
    <col min="10827" max="10838" width="0.85546875" style="47"/>
    <col min="10839" max="10840" width="0.85546875" style="47" customWidth="1"/>
    <col min="10841" max="11077" width="0.85546875" style="47"/>
    <col min="11078" max="11078" width="0.85546875" style="47" customWidth="1"/>
    <col min="11079" max="11081" width="0.85546875" style="47"/>
    <col min="11082" max="11082" width="0.85546875" style="47" customWidth="1"/>
    <col min="11083" max="11094" width="0.85546875" style="47"/>
    <col min="11095" max="11096" width="0.85546875" style="47" customWidth="1"/>
    <col min="11097" max="11333" width="0.85546875" style="47"/>
    <col min="11334" max="11334" width="0.85546875" style="47" customWidth="1"/>
    <col min="11335" max="11337" width="0.85546875" style="47"/>
    <col min="11338" max="11338" width="0.85546875" style="47" customWidth="1"/>
    <col min="11339" max="11350" width="0.85546875" style="47"/>
    <col min="11351" max="11352" width="0.85546875" style="47" customWidth="1"/>
    <col min="11353" max="11589" width="0.85546875" style="47"/>
    <col min="11590" max="11590" width="0.85546875" style="47" customWidth="1"/>
    <col min="11591" max="11593" width="0.85546875" style="47"/>
    <col min="11594" max="11594" width="0.85546875" style="47" customWidth="1"/>
    <col min="11595" max="11606" width="0.85546875" style="47"/>
    <col min="11607" max="11608" width="0.85546875" style="47" customWidth="1"/>
    <col min="11609" max="11845" width="0.85546875" style="47"/>
    <col min="11846" max="11846" width="0.85546875" style="47" customWidth="1"/>
    <col min="11847" max="11849" width="0.85546875" style="47"/>
    <col min="11850" max="11850" width="0.85546875" style="47" customWidth="1"/>
    <col min="11851" max="11862" width="0.85546875" style="47"/>
    <col min="11863" max="11864" width="0.85546875" style="47" customWidth="1"/>
    <col min="11865" max="12101" width="0.85546875" style="47"/>
    <col min="12102" max="12102" width="0.85546875" style="47" customWidth="1"/>
    <col min="12103" max="12105" width="0.85546875" style="47"/>
    <col min="12106" max="12106" width="0.85546875" style="47" customWidth="1"/>
    <col min="12107" max="12118" width="0.85546875" style="47"/>
    <col min="12119" max="12120" width="0.85546875" style="47" customWidth="1"/>
    <col min="12121" max="12357" width="0.85546875" style="47"/>
    <col min="12358" max="12358" width="0.85546875" style="47" customWidth="1"/>
    <col min="12359" max="12361" width="0.85546875" style="47"/>
    <col min="12362" max="12362" width="0.85546875" style="47" customWidth="1"/>
    <col min="12363" max="12374" width="0.85546875" style="47"/>
    <col min="12375" max="12376" width="0.85546875" style="47" customWidth="1"/>
    <col min="12377" max="12613" width="0.85546875" style="47"/>
    <col min="12614" max="12614" width="0.85546875" style="47" customWidth="1"/>
    <col min="12615" max="12617" width="0.85546875" style="47"/>
    <col min="12618" max="12618" width="0.85546875" style="47" customWidth="1"/>
    <col min="12619" max="12630" width="0.85546875" style="47"/>
    <col min="12631" max="12632" width="0.85546875" style="47" customWidth="1"/>
    <col min="12633" max="12869" width="0.85546875" style="47"/>
    <col min="12870" max="12870" width="0.85546875" style="47" customWidth="1"/>
    <col min="12871" max="12873" width="0.85546875" style="47"/>
    <col min="12874" max="12874" width="0.85546875" style="47" customWidth="1"/>
    <col min="12875" max="12886" width="0.85546875" style="47"/>
    <col min="12887" max="12888" width="0.85546875" style="47" customWidth="1"/>
    <col min="12889" max="13125" width="0.85546875" style="47"/>
    <col min="13126" max="13126" width="0.85546875" style="47" customWidth="1"/>
    <col min="13127" max="13129" width="0.85546875" style="47"/>
    <col min="13130" max="13130" width="0.85546875" style="47" customWidth="1"/>
    <col min="13131" max="13142" width="0.85546875" style="47"/>
    <col min="13143" max="13144" width="0.85546875" style="47" customWidth="1"/>
    <col min="13145" max="13381" width="0.85546875" style="47"/>
    <col min="13382" max="13382" width="0.85546875" style="47" customWidth="1"/>
    <col min="13383" max="13385" width="0.85546875" style="47"/>
    <col min="13386" max="13386" width="0.85546875" style="47" customWidth="1"/>
    <col min="13387" max="13398" width="0.85546875" style="47"/>
    <col min="13399" max="13400" width="0.85546875" style="47" customWidth="1"/>
    <col min="13401" max="13637" width="0.85546875" style="47"/>
    <col min="13638" max="13638" width="0.85546875" style="47" customWidth="1"/>
    <col min="13639" max="13641" width="0.85546875" style="47"/>
    <col min="13642" max="13642" width="0.85546875" style="47" customWidth="1"/>
    <col min="13643" max="13654" width="0.85546875" style="47"/>
    <col min="13655" max="13656" width="0.85546875" style="47" customWidth="1"/>
    <col min="13657" max="13893" width="0.85546875" style="47"/>
    <col min="13894" max="13894" width="0.85546875" style="47" customWidth="1"/>
    <col min="13895" max="13897" width="0.85546875" style="47"/>
    <col min="13898" max="13898" width="0.85546875" style="47" customWidth="1"/>
    <col min="13899" max="13910" width="0.85546875" style="47"/>
    <col min="13911" max="13912" width="0.85546875" style="47" customWidth="1"/>
    <col min="13913" max="14149" width="0.85546875" style="47"/>
    <col min="14150" max="14150" width="0.85546875" style="47" customWidth="1"/>
    <col min="14151" max="14153" width="0.85546875" style="47"/>
    <col min="14154" max="14154" width="0.85546875" style="47" customWidth="1"/>
    <col min="14155" max="14166" width="0.85546875" style="47"/>
    <col min="14167" max="14168" width="0.85546875" style="47" customWidth="1"/>
    <col min="14169" max="14405" width="0.85546875" style="47"/>
    <col min="14406" max="14406" width="0.85546875" style="47" customWidth="1"/>
    <col min="14407" max="14409" width="0.85546875" style="47"/>
    <col min="14410" max="14410" width="0.85546875" style="47" customWidth="1"/>
    <col min="14411" max="14422" width="0.85546875" style="47"/>
    <col min="14423" max="14424" width="0.85546875" style="47" customWidth="1"/>
    <col min="14425" max="14661" width="0.85546875" style="47"/>
    <col min="14662" max="14662" width="0.85546875" style="47" customWidth="1"/>
    <col min="14663" max="14665" width="0.85546875" style="47"/>
    <col min="14666" max="14666" width="0.85546875" style="47" customWidth="1"/>
    <col min="14667" max="14678" width="0.85546875" style="47"/>
    <col min="14679" max="14680" width="0.85546875" style="47" customWidth="1"/>
    <col min="14681" max="14917" width="0.85546875" style="47"/>
    <col min="14918" max="14918" width="0.85546875" style="47" customWidth="1"/>
    <col min="14919" max="14921" width="0.85546875" style="47"/>
    <col min="14922" max="14922" width="0.85546875" style="47" customWidth="1"/>
    <col min="14923" max="14934" width="0.85546875" style="47"/>
    <col min="14935" max="14936" width="0.85546875" style="47" customWidth="1"/>
    <col min="14937" max="15173" width="0.85546875" style="47"/>
    <col min="15174" max="15174" width="0.85546875" style="47" customWidth="1"/>
    <col min="15175" max="15177" width="0.85546875" style="47"/>
    <col min="15178" max="15178" width="0.85546875" style="47" customWidth="1"/>
    <col min="15179" max="15190" width="0.85546875" style="47"/>
    <col min="15191" max="15192" width="0.85546875" style="47" customWidth="1"/>
    <col min="15193" max="15429" width="0.85546875" style="47"/>
    <col min="15430" max="15430" width="0.85546875" style="47" customWidth="1"/>
    <col min="15431" max="15433" width="0.85546875" style="47"/>
    <col min="15434" max="15434" width="0.85546875" style="47" customWidth="1"/>
    <col min="15435" max="15446" width="0.85546875" style="47"/>
    <col min="15447" max="15448" width="0.85546875" style="47" customWidth="1"/>
    <col min="15449" max="15685" width="0.85546875" style="47"/>
    <col min="15686" max="15686" width="0.85546875" style="47" customWidth="1"/>
    <col min="15687" max="15689" width="0.85546875" style="47"/>
    <col min="15690" max="15690" width="0.85546875" style="47" customWidth="1"/>
    <col min="15691" max="15702" width="0.85546875" style="47"/>
    <col min="15703" max="15704" width="0.85546875" style="47" customWidth="1"/>
    <col min="15705" max="15941" width="0.85546875" style="47"/>
    <col min="15942" max="15942" width="0.85546875" style="47" customWidth="1"/>
    <col min="15943" max="15945" width="0.85546875" style="47"/>
    <col min="15946" max="15946" width="0.85546875" style="47" customWidth="1"/>
    <col min="15947" max="15958" width="0.85546875" style="47"/>
    <col min="15959" max="15960" width="0.85546875" style="47" customWidth="1"/>
    <col min="15961" max="16197" width="0.85546875" style="47"/>
    <col min="16198" max="16198" width="0.85546875" style="47" customWidth="1"/>
    <col min="16199" max="16201" width="0.85546875" style="47"/>
    <col min="16202" max="16202" width="0.85546875" style="47" customWidth="1"/>
    <col min="16203" max="16214" width="0.85546875" style="47"/>
    <col min="16215" max="16216" width="0.85546875" style="47" customWidth="1"/>
    <col min="16217" max="16384" width="0.85546875" style="47"/>
  </cols>
  <sheetData>
    <row r="2" spans="1:105" s="45" customFormat="1" ht="16.5">
      <c r="A2" s="142" t="s">
        <v>152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2"/>
      <c r="AJ2" s="142"/>
      <c r="AK2" s="142"/>
      <c r="AL2" s="142"/>
      <c r="AM2" s="142"/>
      <c r="AN2" s="142"/>
      <c r="AO2" s="142"/>
      <c r="AP2" s="142"/>
      <c r="AQ2" s="142"/>
      <c r="AR2" s="142"/>
      <c r="AS2" s="142"/>
      <c r="AT2" s="142"/>
      <c r="AU2" s="142"/>
      <c r="AV2" s="142"/>
      <c r="AW2" s="142"/>
      <c r="AX2" s="142"/>
      <c r="AY2" s="142"/>
      <c r="AZ2" s="142"/>
      <c r="BA2" s="142"/>
      <c r="BB2" s="142"/>
      <c r="BC2" s="142"/>
      <c r="BD2" s="142"/>
      <c r="BE2" s="142"/>
      <c r="BF2" s="142"/>
      <c r="BG2" s="142"/>
      <c r="BH2" s="142"/>
      <c r="BI2" s="142"/>
      <c r="BJ2" s="142"/>
      <c r="BK2" s="142"/>
      <c r="BL2" s="142"/>
      <c r="BM2" s="142"/>
      <c r="BN2" s="142"/>
      <c r="BO2" s="142"/>
      <c r="BP2" s="142"/>
      <c r="BQ2" s="142"/>
      <c r="BR2" s="142"/>
      <c r="BS2" s="142"/>
      <c r="BT2" s="142"/>
      <c r="BU2" s="142"/>
      <c r="BV2" s="142"/>
      <c r="BW2" s="142"/>
      <c r="BX2" s="142"/>
      <c r="BY2" s="142"/>
      <c r="BZ2" s="142"/>
      <c r="CA2" s="142"/>
      <c r="CB2" s="142"/>
      <c r="CC2" s="142"/>
      <c r="CD2" s="142"/>
      <c r="CE2" s="142"/>
      <c r="CF2" s="142"/>
      <c r="CG2" s="142"/>
      <c r="CH2" s="142"/>
      <c r="CI2" s="142"/>
      <c r="CJ2" s="142"/>
      <c r="CK2" s="142"/>
      <c r="CL2" s="142"/>
      <c r="CM2" s="142"/>
      <c r="CN2" s="142"/>
      <c r="CO2" s="142"/>
      <c r="CP2" s="142"/>
      <c r="CQ2" s="142"/>
      <c r="CR2" s="142"/>
      <c r="CS2" s="142"/>
      <c r="CT2" s="142"/>
      <c r="CU2" s="142"/>
      <c r="CV2" s="142"/>
      <c r="CW2" s="142"/>
      <c r="CX2" s="142"/>
      <c r="CY2" s="142"/>
      <c r="CZ2" s="142"/>
      <c r="DA2" s="142"/>
    </row>
    <row r="3" spans="1:105" s="45" customFormat="1" ht="16.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</row>
    <row r="4" spans="1:105" s="45" customFormat="1" ht="93.75" customHeight="1">
      <c r="A4" s="143" t="s">
        <v>260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43"/>
      <c r="CV4" s="143"/>
      <c r="CW4" s="143"/>
      <c r="CX4" s="143"/>
      <c r="CY4" s="143"/>
      <c r="CZ4" s="143"/>
      <c r="DA4" s="143"/>
    </row>
    <row r="6" spans="1:105">
      <c r="A6" s="144" t="s">
        <v>153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  <c r="AM6" s="144"/>
      <c r="AN6" s="144"/>
      <c r="AO6" s="144"/>
      <c r="AP6" s="144"/>
      <c r="AQ6" s="144"/>
      <c r="AR6" s="144"/>
      <c r="AS6" s="144"/>
      <c r="AT6" s="144"/>
      <c r="AU6" s="144"/>
      <c r="AV6" s="144"/>
      <c r="AW6" s="144"/>
      <c r="AX6" s="144"/>
      <c r="AY6" s="144"/>
      <c r="AZ6" s="144"/>
      <c r="BA6" s="144"/>
      <c r="BB6" s="144"/>
      <c r="BC6" s="144"/>
      <c r="BD6" s="144"/>
      <c r="BE6" s="144"/>
      <c r="BF6" s="144"/>
      <c r="BG6" s="144"/>
      <c r="BH6" s="144"/>
      <c r="BI6" s="144"/>
      <c r="BJ6" s="144"/>
      <c r="BK6" s="144"/>
      <c r="BL6" s="144"/>
      <c r="BM6" s="144"/>
      <c r="BN6" s="144"/>
      <c r="BO6" s="144"/>
      <c r="BP6" s="144"/>
      <c r="BQ6" s="144"/>
      <c r="BR6" s="144"/>
      <c r="BS6" s="144"/>
      <c r="BT6" s="144"/>
      <c r="BU6" s="144"/>
      <c r="BV6" s="144"/>
      <c r="BW6" s="144"/>
      <c r="BX6" s="144"/>
      <c r="BY6" s="144"/>
      <c r="BZ6" s="144"/>
      <c r="CA6" s="144"/>
      <c r="CB6" s="144"/>
      <c r="CC6" s="144"/>
      <c r="CD6" s="144"/>
      <c r="CE6" s="144"/>
      <c r="CF6" s="144"/>
      <c r="CG6" s="144"/>
      <c r="CH6" s="144"/>
      <c r="CI6" s="144"/>
      <c r="CJ6" s="144"/>
      <c r="CK6" s="144"/>
      <c r="CL6" s="144"/>
      <c r="CM6" s="144"/>
      <c r="CN6" s="144"/>
      <c r="CO6" s="144"/>
      <c r="CP6" s="144"/>
      <c r="CQ6" s="144"/>
      <c r="CR6" s="144"/>
      <c r="CS6" s="144"/>
      <c r="CT6" s="144"/>
      <c r="CU6" s="144"/>
      <c r="CV6" s="144"/>
      <c r="CW6" s="144"/>
      <c r="CX6" s="144"/>
      <c r="CY6" s="144"/>
      <c r="CZ6" s="144"/>
      <c r="DA6" s="144"/>
    </row>
    <row r="7" spans="1:105" s="48" customFormat="1" ht="12.75">
      <c r="A7" s="145" t="s">
        <v>154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5"/>
      <c r="AW7" s="145"/>
      <c r="AX7" s="145"/>
      <c r="AY7" s="145"/>
      <c r="AZ7" s="145"/>
      <c r="BA7" s="145"/>
      <c r="BB7" s="145"/>
      <c r="BC7" s="145"/>
      <c r="BD7" s="145"/>
      <c r="BE7" s="145"/>
      <c r="BF7" s="145"/>
      <c r="BG7" s="145"/>
      <c r="BH7" s="145"/>
      <c r="BI7" s="145"/>
      <c r="BJ7" s="145"/>
      <c r="BK7" s="145"/>
      <c r="BL7" s="145"/>
      <c r="BM7" s="145"/>
      <c r="BN7" s="145"/>
      <c r="BO7" s="145"/>
      <c r="BP7" s="145"/>
      <c r="BQ7" s="145"/>
      <c r="BR7" s="145"/>
      <c r="BS7" s="145"/>
      <c r="BT7" s="145"/>
      <c r="BU7" s="145"/>
      <c r="BV7" s="145"/>
      <c r="BW7" s="145"/>
      <c r="BX7" s="145"/>
      <c r="BY7" s="145"/>
      <c r="BZ7" s="145"/>
      <c r="CA7" s="145"/>
      <c r="CB7" s="145"/>
      <c r="CC7" s="145"/>
      <c r="CD7" s="145"/>
      <c r="CE7" s="145"/>
      <c r="CF7" s="145"/>
      <c r="CG7" s="145"/>
      <c r="CH7" s="145"/>
      <c r="CI7" s="145"/>
      <c r="CJ7" s="145"/>
      <c r="CK7" s="145"/>
      <c r="CL7" s="145"/>
      <c r="CM7" s="145"/>
      <c r="CN7" s="145"/>
      <c r="CO7" s="145"/>
      <c r="CP7" s="145"/>
      <c r="CQ7" s="145"/>
      <c r="CR7" s="145"/>
      <c r="CS7" s="145"/>
      <c r="CT7" s="145"/>
      <c r="CU7" s="145"/>
      <c r="CV7" s="145"/>
      <c r="CW7" s="145"/>
      <c r="CX7" s="145"/>
      <c r="CY7" s="145"/>
      <c r="CZ7" s="145"/>
      <c r="DA7" s="145"/>
    </row>
    <row r="8" spans="1:105">
      <c r="A8" s="144"/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  <c r="BC8" s="144"/>
      <c r="BD8" s="144"/>
      <c r="BE8" s="144"/>
      <c r="BF8" s="144"/>
      <c r="BG8" s="144"/>
      <c r="BH8" s="144"/>
      <c r="BI8" s="144"/>
      <c r="BJ8" s="144"/>
      <c r="BK8" s="144"/>
      <c r="BL8" s="144"/>
      <c r="BM8" s="144"/>
      <c r="BN8" s="144"/>
      <c r="BO8" s="144"/>
      <c r="BP8" s="144"/>
      <c r="BQ8" s="144"/>
      <c r="BR8" s="144"/>
      <c r="BS8" s="144"/>
      <c r="BT8" s="144"/>
      <c r="BU8" s="144"/>
      <c r="BV8" s="144"/>
      <c r="BW8" s="144"/>
      <c r="BX8" s="144"/>
      <c r="BY8" s="144"/>
      <c r="BZ8" s="144"/>
      <c r="CA8" s="144"/>
      <c r="CB8" s="144"/>
      <c r="CC8" s="144"/>
      <c r="CD8" s="144"/>
      <c r="CE8" s="144"/>
      <c r="CF8" s="144"/>
      <c r="CG8" s="144"/>
      <c r="CH8" s="144"/>
      <c r="CI8" s="144"/>
      <c r="CJ8" s="144"/>
      <c r="CK8" s="144"/>
      <c r="CL8" s="144"/>
      <c r="CM8" s="144"/>
      <c r="CN8" s="144"/>
      <c r="CO8" s="144"/>
      <c r="CP8" s="144"/>
      <c r="CQ8" s="144"/>
      <c r="CR8" s="144"/>
      <c r="CS8" s="144"/>
      <c r="CT8" s="144"/>
      <c r="CU8" s="144"/>
      <c r="CV8" s="144"/>
      <c r="CW8" s="144"/>
      <c r="CX8" s="144"/>
      <c r="CY8" s="144"/>
      <c r="CZ8" s="144"/>
      <c r="DA8" s="144"/>
    </row>
    <row r="10" spans="1:105">
      <c r="A10" s="141" t="s">
        <v>155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1"/>
      <c r="BG10" s="141"/>
      <c r="BH10" s="141"/>
      <c r="BI10" s="141"/>
      <c r="BJ10" s="141"/>
      <c r="BK10" s="141"/>
      <c r="BL10" s="141"/>
      <c r="BM10" s="141"/>
      <c r="BN10" s="141"/>
      <c r="BO10" s="141"/>
      <c r="BP10" s="141"/>
      <c r="BQ10" s="141"/>
      <c r="BR10" s="141"/>
      <c r="BS10" s="141"/>
      <c r="BT10" s="141"/>
      <c r="BU10" s="141"/>
      <c r="BV10" s="141"/>
      <c r="BW10" s="141"/>
      <c r="BX10" s="141"/>
      <c r="BY10" s="141"/>
      <c r="BZ10" s="141"/>
      <c r="CA10" s="141"/>
      <c r="CB10" s="141"/>
      <c r="CC10" s="141"/>
      <c r="CD10" s="141"/>
      <c r="CE10" s="141"/>
      <c r="CF10" s="141"/>
      <c r="CG10" s="141"/>
      <c r="CH10" s="141"/>
      <c r="CI10" s="141"/>
      <c r="CJ10" s="141"/>
      <c r="CK10" s="141"/>
      <c r="CL10" s="141"/>
      <c r="CM10" s="141"/>
      <c r="CN10" s="141"/>
      <c r="CO10" s="141"/>
      <c r="CP10" s="141"/>
      <c r="CQ10" s="141"/>
      <c r="CR10" s="141"/>
      <c r="CS10" s="141"/>
      <c r="CT10" s="141"/>
      <c r="CU10" s="141"/>
      <c r="CV10" s="141"/>
      <c r="CW10" s="141"/>
      <c r="CX10" s="141"/>
      <c r="CY10" s="141"/>
      <c r="CZ10" s="141"/>
      <c r="DA10" s="141"/>
    </row>
    <row r="12" spans="1:105">
      <c r="A12" s="47" t="s">
        <v>156</v>
      </c>
      <c r="AA12" s="144" t="s">
        <v>157</v>
      </c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</row>
    <row r="13" spans="1:105">
      <c r="A13" s="47" t="s">
        <v>158</v>
      </c>
      <c r="AH13" s="151" t="s">
        <v>159</v>
      </c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151"/>
      <c r="CP13" s="151"/>
      <c r="CQ13" s="151"/>
      <c r="CR13" s="151"/>
      <c r="CS13" s="151"/>
      <c r="CT13" s="151"/>
      <c r="CU13" s="151"/>
      <c r="CV13" s="151"/>
      <c r="CW13" s="151"/>
      <c r="CX13" s="151"/>
      <c r="CY13" s="151"/>
      <c r="CZ13" s="151"/>
      <c r="DA13" s="151"/>
    </row>
    <row r="14" spans="1:105">
      <c r="A14" s="47" t="s">
        <v>160</v>
      </c>
      <c r="X14" s="152" t="s">
        <v>171</v>
      </c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  <c r="BI14" s="152"/>
      <c r="BJ14" s="152"/>
      <c r="BK14" s="152"/>
      <c r="BL14" s="152"/>
      <c r="BM14" s="152"/>
      <c r="BN14" s="152"/>
      <c r="BO14" s="152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52"/>
      <c r="CB14" s="152"/>
      <c r="CC14" s="152"/>
      <c r="CD14" s="152"/>
      <c r="CE14" s="152"/>
      <c r="CF14" s="152"/>
      <c r="CG14" s="152"/>
      <c r="CH14" s="152"/>
      <c r="CI14" s="152"/>
      <c r="CJ14" s="152"/>
      <c r="CK14" s="152"/>
      <c r="CL14" s="152"/>
      <c r="CM14" s="152"/>
      <c r="CN14" s="152"/>
      <c r="CO14" s="152"/>
      <c r="CP14" s="152"/>
      <c r="CQ14" s="152"/>
      <c r="CR14" s="152"/>
      <c r="CS14" s="152"/>
      <c r="CT14" s="152"/>
      <c r="CU14" s="152"/>
      <c r="CV14" s="152"/>
      <c r="CW14" s="152"/>
      <c r="CX14" s="152"/>
      <c r="CY14" s="152"/>
      <c r="CZ14" s="152"/>
      <c r="DA14" s="152"/>
    </row>
    <row r="15" spans="1:105">
      <c r="A15" s="47" t="s">
        <v>161</v>
      </c>
      <c r="X15" s="152" t="s">
        <v>171</v>
      </c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  <c r="BI15" s="152"/>
      <c r="BJ15" s="152"/>
      <c r="BK15" s="152"/>
      <c r="BL15" s="152"/>
      <c r="BM15" s="152"/>
      <c r="BN15" s="152"/>
      <c r="BO15" s="152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52"/>
      <c r="CB15" s="152"/>
      <c r="CC15" s="152"/>
      <c r="CD15" s="152"/>
      <c r="CE15" s="152"/>
      <c r="CF15" s="152"/>
      <c r="CG15" s="152"/>
      <c r="CH15" s="152"/>
      <c r="CI15" s="152"/>
      <c r="CJ15" s="152"/>
      <c r="CK15" s="152"/>
      <c r="CL15" s="152"/>
      <c r="CM15" s="152"/>
      <c r="CN15" s="152"/>
      <c r="CO15" s="152"/>
      <c r="CP15" s="152"/>
      <c r="CQ15" s="152"/>
      <c r="CR15" s="152"/>
      <c r="CS15" s="152"/>
      <c r="CT15" s="152"/>
      <c r="CU15" s="152"/>
      <c r="CV15" s="152"/>
      <c r="CW15" s="152"/>
      <c r="CX15" s="152"/>
      <c r="CY15" s="152"/>
      <c r="CZ15" s="152"/>
      <c r="DA15" s="152"/>
    </row>
    <row r="16" spans="1:105">
      <c r="A16" s="47" t="s">
        <v>162</v>
      </c>
      <c r="H16" s="150" t="s">
        <v>163</v>
      </c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  <c r="BI16" s="150"/>
      <c r="BJ16" s="150"/>
      <c r="BK16" s="150"/>
      <c r="BL16" s="150"/>
      <c r="BM16" s="150"/>
      <c r="BN16" s="150"/>
      <c r="BO16" s="150"/>
      <c r="BP16" s="150"/>
      <c r="BQ16" s="150"/>
      <c r="BR16" s="150"/>
      <c r="BS16" s="150"/>
      <c r="BT16" s="150"/>
      <c r="BU16" s="150"/>
      <c r="BV16" s="150"/>
      <c r="BW16" s="150"/>
      <c r="BX16" s="150"/>
      <c r="BY16" s="150"/>
      <c r="BZ16" s="150"/>
      <c r="CA16" s="150"/>
      <c r="CB16" s="150"/>
      <c r="CC16" s="150"/>
      <c r="CD16" s="150"/>
      <c r="CE16" s="150"/>
      <c r="CF16" s="150"/>
      <c r="CG16" s="150"/>
      <c r="CH16" s="150"/>
      <c r="CI16" s="150"/>
      <c r="CJ16" s="150"/>
      <c r="CK16" s="150"/>
      <c r="CL16" s="150"/>
      <c r="CM16" s="150"/>
      <c r="CN16" s="150"/>
      <c r="CO16" s="150"/>
      <c r="CP16" s="150"/>
      <c r="CQ16" s="150"/>
      <c r="CR16" s="150"/>
      <c r="CS16" s="150"/>
      <c r="CT16" s="150"/>
      <c r="CU16" s="150"/>
      <c r="CV16" s="150"/>
      <c r="CW16" s="150"/>
      <c r="CX16" s="150"/>
      <c r="CY16" s="150"/>
      <c r="CZ16" s="150"/>
      <c r="DA16" s="150"/>
    </row>
    <row r="17" spans="1:105">
      <c r="A17" s="47" t="s">
        <v>164</v>
      </c>
      <c r="H17" s="150" t="s">
        <v>165</v>
      </c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  <c r="BI17" s="150"/>
      <c r="BJ17" s="150"/>
      <c r="BK17" s="150"/>
      <c r="BL17" s="150"/>
      <c r="BM17" s="150"/>
      <c r="BN17" s="150"/>
      <c r="BO17" s="150"/>
      <c r="BP17" s="150"/>
      <c r="BQ17" s="150"/>
      <c r="BR17" s="150"/>
      <c r="BS17" s="150"/>
      <c r="BT17" s="150"/>
      <c r="BU17" s="150"/>
      <c r="BV17" s="150"/>
      <c r="BW17" s="150"/>
      <c r="BX17" s="150"/>
      <c r="BY17" s="150"/>
      <c r="BZ17" s="150"/>
      <c r="CA17" s="150"/>
      <c r="CB17" s="150"/>
      <c r="CC17" s="150"/>
      <c r="CD17" s="150"/>
      <c r="CE17" s="150"/>
      <c r="CF17" s="150"/>
      <c r="CG17" s="150"/>
      <c r="CH17" s="150"/>
      <c r="CI17" s="150"/>
      <c r="CJ17" s="150"/>
      <c r="CK17" s="150"/>
      <c r="CL17" s="150"/>
      <c r="CM17" s="150"/>
      <c r="CN17" s="150"/>
      <c r="CO17" s="150"/>
      <c r="CP17" s="150"/>
      <c r="CQ17" s="150"/>
      <c r="CR17" s="150"/>
      <c r="CS17" s="150"/>
      <c r="CT17" s="150"/>
      <c r="CU17" s="150"/>
      <c r="CV17" s="150"/>
      <c r="CW17" s="150"/>
      <c r="CX17" s="150"/>
      <c r="CY17" s="150"/>
      <c r="CZ17" s="150"/>
      <c r="DA17" s="150"/>
    </row>
    <row r="18" spans="1:105">
      <c r="A18" s="47" t="s">
        <v>166</v>
      </c>
      <c r="Z18" s="146" t="s">
        <v>261</v>
      </c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47"/>
      <c r="BL18" s="147"/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</row>
    <row r="19" spans="1:105">
      <c r="A19" s="47" t="s">
        <v>167</v>
      </c>
      <c r="AF19" s="148" t="s">
        <v>168</v>
      </c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  <c r="BI19" s="149"/>
      <c r="BJ19" s="149"/>
      <c r="BK19" s="149"/>
      <c r="BL19" s="149"/>
      <c r="BM19" s="149"/>
      <c r="BN19" s="149"/>
      <c r="BO19" s="149"/>
      <c r="BP19" s="149"/>
      <c r="BQ19" s="149"/>
      <c r="BR19" s="149"/>
      <c r="BS19" s="149"/>
      <c r="BT19" s="149"/>
      <c r="BU19" s="149"/>
      <c r="BV19" s="149"/>
      <c r="BW19" s="149"/>
      <c r="BX19" s="149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49"/>
      <c r="CZ19" s="149"/>
      <c r="DA19" s="149"/>
    </row>
    <row r="20" spans="1:105">
      <c r="A20" s="47" t="s">
        <v>169</v>
      </c>
      <c r="Z20" s="150" t="s">
        <v>262</v>
      </c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  <c r="BI20" s="150"/>
      <c r="BJ20" s="150"/>
      <c r="BK20" s="150"/>
      <c r="BL20" s="150"/>
      <c r="BM20" s="150"/>
      <c r="BN20" s="150"/>
      <c r="BO20" s="150"/>
      <c r="BP20" s="150"/>
      <c r="BQ20" s="150"/>
      <c r="BR20" s="150"/>
      <c r="BS20" s="150"/>
      <c r="BT20" s="150"/>
      <c r="BU20" s="150"/>
      <c r="BV20" s="150"/>
      <c r="BW20" s="150"/>
      <c r="BX20" s="150"/>
      <c r="BY20" s="150"/>
      <c r="BZ20" s="150"/>
      <c r="CA20" s="150"/>
      <c r="CB20" s="150"/>
      <c r="CC20" s="150"/>
      <c r="CD20" s="150"/>
      <c r="CE20" s="150"/>
      <c r="CF20" s="150"/>
      <c r="CG20" s="150"/>
      <c r="CH20" s="150"/>
      <c r="CI20" s="150"/>
      <c r="CJ20" s="150"/>
      <c r="CK20" s="150"/>
      <c r="CL20" s="150"/>
      <c r="CM20" s="150"/>
      <c r="CN20" s="150"/>
      <c r="CO20" s="150"/>
      <c r="CP20" s="150"/>
      <c r="CQ20" s="150"/>
      <c r="CR20" s="150"/>
      <c r="CS20" s="150"/>
      <c r="CT20" s="150"/>
      <c r="CU20" s="150"/>
      <c r="CV20" s="150"/>
      <c r="CW20" s="150"/>
      <c r="CX20" s="150"/>
      <c r="CY20" s="150"/>
      <c r="CZ20" s="150"/>
      <c r="DA20" s="150"/>
    </row>
    <row r="21" spans="1:105">
      <c r="A21" s="47" t="s">
        <v>170</v>
      </c>
      <c r="H21" s="150" t="s">
        <v>263</v>
      </c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0"/>
      <c r="BW21" s="150"/>
      <c r="BX21" s="150"/>
      <c r="BY21" s="150"/>
      <c r="BZ21" s="150"/>
      <c r="CA21" s="150"/>
      <c r="CB21" s="150"/>
      <c r="CC21" s="150"/>
      <c r="CD21" s="150"/>
      <c r="CE21" s="150"/>
      <c r="CF21" s="150"/>
      <c r="CG21" s="150"/>
      <c r="CH21" s="150"/>
      <c r="CI21" s="150"/>
      <c r="CJ21" s="150"/>
      <c r="CK21" s="150"/>
      <c r="CL21" s="150"/>
      <c r="CM21" s="150"/>
      <c r="CN21" s="150"/>
      <c r="CO21" s="150"/>
      <c r="CP21" s="150"/>
      <c r="CQ21" s="150"/>
      <c r="CR21" s="150"/>
      <c r="CS21" s="150"/>
      <c r="CT21" s="150"/>
      <c r="CU21" s="150"/>
      <c r="CV21" s="150"/>
      <c r="CW21" s="150"/>
      <c r="CX21" s="150"/>
      <c r="CY21" s="150"/>
      <c r="CZ21" s="150"/>
      <c r="DA21" s="150"/>
    </row>
  </sheetData>
  <mergeCells count="16">
    <mergeCell ref="Z18:DA18"/>
    <mergeCell ref="AF19:DA19"/>
    <mergeCell ref="Z20:DA20"/>
    <mergeCell ref="H21:DA21"/>
    <mergeCell ref="AA12:DA12"/>
    <mergeCell ref="AH13:DA13"/>
    <mergeCell ref="X14:DA14"/>
    <mergeCell ref="X15:DA15"/>
    <mergeCell ref="H16:DA16"/>
    <mergeCell ref="H17:DA17"/>
    <mergeCell ref="A10:DA10"/>
    <mergeCell ref="A2:DA2"/>
    <mergeCell ref="A4:DA4"/>
    <mergeCell ref="A6:DA6"/>
    <mergeCell ref="A7:DA7"/>
    <mergeCell ref="A8:DA8"/>
  </mergeCells>
  <hyperlinks>
    <hyperlink ref="AF19" r:id="rId1" xr:uid="{00000000-0004-0000-0000-000000000000}"/>
  </hyperlinks>
  <pageMargins left="0.7" right="0.7" top="0.75" bottom="0.75" header="0.3" footer="0.3"/>
  <pageSetup paperSize="9" scale="93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CC"/>
    <pageSetUpPr fitToPage="1"/>
  </sheetPr>
  <dimension ref="A1:J69"/>
  <sheetViews>
    <sheetView view="pageBreakPreview" topLeftCell="A33" zoomScale="90" zoomScaleNormal="70" zoomScaleSheetLayoutView="90" workbookViewId="0">
      <selection activeCell="E67" sqref="E67"/>
    </sheetView>
  </sheetViews>
  <sheetFormatPr defaultRowHeight="18.75" outlineLevelRow="1"/>
  <cols>
    <col min="1" max="1" width="11.85546875" style="19" customWidth="1"/>
    <col min="2" max="2" width="45" style="19" customWidth="1"/>
    <col min="3" max="3" width="13" style="19" customWidth="1"/>
    <col min="4" max="4" width="15.85546875" style="19" customWidth="1"/>
    <col min="5" max="5" width="28.28515625" style="19" customWidth="1"/>
    <col min="6" max="6" width="22.85546875" style="19" bestFit="1" customWidth="1"/>
    <col min="7" max="7" width="28" style="19" customWidth="1"/>
    <col min="8" max="8" width="9.140625" style="19"/>
    <col min="9" max="9" width="13.5703125" style="19" bestFit="1" customWidth="1"/>
    <col min="10" max="16384" width="9.140625" style="19"/>
  </cols>
  <sheetData>
    <row r="1" spans="1:10">
      <c r="G1" s="20"/>
    </row>
    <row r="2" spans="1:10" ht="44.25" customHeight="1">
      <c r="A2" s="153" t="s">
        <v>37</v>
      </c>
      <c r="B2" s="153"/>
      <c r="C2" s="153"/>
      <c r="D2" s="153"/>
      <c r="E2" s="153"/>
      <c r="F2" s="153"/>
      <c r="G2" s="153"/>
    </row>
    <row r="4" spans="1:10" ht="90">
      <c r="A4" s="21" t="s">
        <v>38</v>
      </c>
      <c r="B4" s="21" t="s">
        <v>39</v>
      </c>
      <c r="C4" s="21" t="s">
        <v>40</v>
      </c>
      <c r="D4" s="21" t="s">
        <v>41</v>
      </c>
      <c r="E4" s="21" t="s">
        <v>42</v>
      </c>
      <c r="F4" s="21" t="s">
        <v>43</v>
      </c>
      <c r="G4" s="21" t="s">
        <v>44</v>
      </c>
      <c r="H4" s="22"/>
      <c r="I4" s="22"/>
      <c r="J4" s="22"/>
    </row>
    <row r="5" spans="1:10">
      <c r="A5" s="23">
        <v>1</v>
      </c>
      <c r="B5" s="23">
        <v>2</v>
      </c>
      <c r="C5" s="23">
        <v>3</v>
      </c>
      <c r="D5" s="23">
        <v>4</v>
      </c>
      <c r="E5" s="23">
        <v>5</v>
      </c>
      <c r="F5" s="23">
        <v>6</v>
      </c>
      <c r="G5" s="23">
        <v>7</v>
      </c>
    </row>
    <row r="6" spans="1:10">
      <c r="A6" s="24" t="s">
        <v>45</v>
      </c>
      <c r="B6" s="25" t="s">
        <v>46</v>
      </c>
      <c r="C6" s="25"/>
      <c r="D6" s="25"/>
      <c r="E6" s="25"/>
      <c r="F6" s="25"/>
      <c r="G6" s="25"/>
    </row>
    <row r="7" spans="1:10" ht="30" outlineLevel="1">
      <c r="A7" s="26" t="s">
        <v>47</v>
      </c>
      <c r="B7" s="27" t="s">
        <v>48</v>
      </c>
      <c r="C7" s="28" t="s">
        <v>49</v>
      </c>
      <c r="D7" s="28" t="s">
        <v>49</v>
      </c>
      <c r="E7" s="28" t="s">
        <v>49</v>
      </c>
      <c r="F7" s="28" t="s">
        <v>49</v>
      </c>
      <c r="G7" s="28" t="s">
        <v>49</v>
      </c>
    </row>
    <row r="8" spans="1:10" ht="30" outlineLevel="1">
      <c r="A8" s="26" t="s">
        <v>50</v>
      </c>
      <c r="B8" s="27" t="s">
        <v>51</v>
      </c>
      <c r="C8" s="28" t="s">
        <v>49</v>
      </c>
      <c r="D8" s="28" t="s">
        <v>49</v>
      </c>
      <c r="E8" s="28" t="s">
        <v>49</v>
      </c>
      <c r="F8" s="28" t="s">
        <v>49</v>
      </c>
      <c r="G8" s="28" t="s">
        <v>49</v>
      </c>
    </row>
    <row r="9" spans="1:10" ht="45" outlineLevel="1">
      <c r="A9" s="26" t="s">
        <v>52</v>
      </c>
      <c r="B9" s="27" t="s">
        <v>53</v>
      </c>
      <c r="C9" s="28" t="s">
        <v>49</v>
      </c>
      <c r="D9" s="28" t="s">
        <v>49</v>
      </c>
      <c r="E9" s="28" t="s">
        <v>49</v>
      </c>
      <c r="F9" s="28" t="s">
        <v>49</v>
      </c>
      <c r="G9" s="28" t="s">
        <v>49</v>
      </c>
    </row>
    <row r="10" spans="1:10" ht="126.75" customHeight="1" outlineLevel="1">
      <c r="A10" s="26" t="s">
        <v>54</v>
      </c>
      <c r="B10" s="27" t="s">
        <v>55</v>
      </c>
      <c r="C10" s="28" t="s">
        <v>49</v>
      </c>
      <c r="D10" s="28" t="s">
        <v>49</v>
      </c>
      <c r="E10" s="28" t="s">
        <v>49</v>
      </c>
      <c r="F10" s="28" t="s">
        <v>49</v>
      </c>
      <c r="G10" s="28" t="s">
        <v>49</v>
      </c>
    </row>
    <row r="11" spans="1:10" ht="30" outlineLevel="1" collapsed="1">
      <c r="A11" s="26" t="s">
        <v>56</v>
      </c>
      <c r="B11" s="27" t="s">
        <v>57</v>
      </c>
      <c r="C11" s="28" t="s">
        <v>49</v>
      </c>
      <c r="D11" s="28" t="s">
        <v>49</v>
      </c>
      <c r="E11" s="28" t="s">
        <v>49</v>
      </c>
      <c r="F11" s="28" t="s">
        <v>49</v>
      </c>
      <c r="G11" s="28" t="s">
        <v>49</v>
      </c>
    </row>
    <row r="12" spans="1:10" ht="45" outlineLevel="1">
      <c r="A12" s="26" t="s">
        <v>58</v>
      </c>
      <c r="B12" s="27" t="s">
        <v>59</v>
      </c>
      <c r="C12" s="28" t="s">
        <v>49</v>
      </c>
      <c r="D12" s="28" t="s">
        <v>49</v>
      </c>
      <c r="E12" s="28" t="s">
        <v>49</v>
      </c>
      <c r="F12" s="28" t="s">
        <v>49</v>
      </c>
      <c r="G12" s="28" t="s">
        <v>49</v>
      </c>
    </row>
    <row r="13" spans="1:10" ht="28.5" outlineLevel="1">
      <c r="A13" s="29" t="s">
        <v>60</v>
      </c>
      <c r="B13" s="127" t="s">
        <v>61</v>
      </c>
      <c r="C13" s="32">
        <v>2021</v>
      </c>
      <c r="D13" s="32">
        <v>0.4</v>
      </c>
      <c r="E13" s="32">
        <v>1500</v>
      </c>
      <c r="F13" s="131" t="s">
        <v>49</v>
      </c>
      <c r="G13" s="33">
        <v>998.73731000000009</v>
      </c>
      <c r="H13" s="19" t="s">
        <v>62</v>
      </c>
    </row>
    <row r="14" spans="1:10" ht="28.5" outlineLevel="1">
      <c r="A14" s="29" t="s">
        <v>63</v>
      </c>
      <c r="B14" s="30" t="s">
        <v>64</v>
      </c>
      <c r="C14" s="31">
        <v>2021</v>
      </c>
      <c r="D14" s="31">
        <v>0.4</v>
      </c>
      <c r="E14" s="32">
        <v>170</v>
      </c>
      <c r="F14" s="110" t="s">
        <v>49</v>
      </c>
      <c r="G14" s="33">
        <v>459.40600000000001</v>
      </c>
      <c r="H14" s="19" t="s">
        <v>62</v>
      </c>
    </row>
    <row r="15" spans="1:10" ht="28.5" outlineLevel="1">
      <c r="A15" s="29" t="s">
        <v>65</v>
      </c>
      <c r="B15" s="30" t="s">
        <v>66</v>
      </c>
      <c r="C15" s="31">
        <v>2021</v>
      </c>
      <c r="D15" s="31">
        <v>0.4</v>
      </c>
      <c r="E15" s="32">
        <v>410</v>
      </c>
      <c r="F15" s="110" t="s">
        <v>49</v>
      </c>
      <c r="G15" s="33">
        <v>2509.0778100000002</v>
      </c>
      <c r="H15" s="19" t="s">
        <v>62</v>
      </c>
    </row>
    <row r="16" spans="1:10" ht="28.5" outlineLevel="1">
      <c r="A16" s="29" t="s">
        <v>65</v>
      </c>
      <c r="B16" s="34" t="s">
        <v>67</v>
      </c>
      <c r="C16" s="35">
        <v>2021</v>
      </c>
      <c r="D16" s="35">
        <v>0.4</v>
      </c>
      <c r="E16" s="36">
        <v>300</v>
      </c>
      <c r="F16" s="110" t="s">
        <v>49</v>
      </c>
      <c r="G16" s="37">
        <v>1900.51</v>
      </c>
      <c r="H16" s="19" t="s">
        <v>62</v>
      </c>
    </row>
    <row r="17" spans="1:8" ht="42.75">
      <c r="A17" s="29" t="s">
        <v>68</v>
      </c>
      <c r="B17" s="30" t="s">
        <v>69</v>
      </c>
      <c r="C17" s="31">
        <v>2020</v>
      </c>
      <c r="D17" s="31">
        <v>0.4</v>
      </c>
      <c r="E17" s="32">
        <v>170</v>
      </c>
      <c r="F17" s="110" t="s">
        <v>49</v>
      </c>
      <c r="G17" s="33">
        <f>(546925+(ROUND(180750/1.41223049,2)))/1000</f>
        <v>674.91402000000005</v>
      </c>
      <c r="H17" s="19" t="s">
        <v>62</v>
      </c>
    </row>
    <row r="18" spans="1:8">
      <c r="A18" s="24" t="s">
        <v>70</v>
      </c>
      <c r="B18" s="25" t="s">
        <v>71</v>
      </c>
      <c r="C18" s="25"/>
      <c r="D18" s="25"/>
      <c r="E18" s="25"/>
      <c r="F18" s="25"/>
      <c r="G18" s="25"/>
    </row>
    <row r="19" spans="1:8" ht="75" outlineLevel="1">
      <c r="A19" s="26" t="s">
        <v>72</v>
      </c>
      <c r="B19" s="27" t="s">
        <v>73</v>
      </c>
      <c r="C19" s="23" t="s">
        <v>49</v>
      </c>
      <c r="D19" s="23" t="s">
        <v>49</v>
      </c>
      <c r="E19" s="23" t="s">
        <v>49</v>
      </c>
      <c r="F19" s="23" t="s">
        <v>49</v>
      </c>
      <c r="G19" s="23" t="s">
        <v>49</v>
      </c>
    </row>
    <row r="20" spans="1:8" outlineLevel="1">
      <c r="A20" s="26" t="s">
        <v>74</v>
      </c>
      <c r="B20" s="27" t="s">
        <v>75</v>
      </c>
      <c r="C20" s="23" t="s">
        <v>49</v>
      </c>
      <c r="D20" s="23" t="s">
        <v>49</v>
      </c>
      <c r="E20" s="23" t="s">
        <v>49</v>
      </c>
      <c r="F20" s="23" t="s">
        <v>49</v>
      </c>
      <c r="G20" s="23" t="s">
        <v>49</v>
      </c>
    </row>
    <row r="21" spans="1:8" ht="30" outlineLevel="1">
      <c r="A21" s="26" t="s">
        <v>76</v>
      </c>
      <c r="B21" s="27" t="s">
        <v>77</v>
      </c>
      <c r="C21" s="23" t="s">
        <v>49</v>
      </c>
      <c r="D21" s="23" t="s">
        <v>49</v>
      </c>
      <c r="E21" s="23" t="s">
        <v>49</v>
      </c>
      <c r="F21" s="23" t="s">
        <v>49</v>
      </c>
      <c r="G21" s="23" t="s">
        <v>49</v>
      </c>
    </row>
    <row r="22" spans="1:8" ht="165" outlineLevel="1">
      <c r="A22" s="26" t="s">
        <v>78</v>
      </c>
      <c r="B22" s="27" t="s">
        <v>79</v>
      </c>
      <c r="C22" s="23" t="s">
        <v>49</v>
      </c>
      <c r="D22" s="23" t="s">
        <v>49</v>
      </c>
      <c r="E22" s="23" t="s">
        <v>49</v>
      </c>
      <c r="F22" s="23" t="s">
        <v>49</v>
      </c>
      <c r="G22" s="23" t="s">
        <v>49</v>
      </c>
    </row>
    <row r="23" spans="1:8" ht="81.75" customHeight="1" outlineLevel="1">
      <c r="A23" s="26" t="s">
        <v>80</v>
      </c>
      <c r="B23" s="27" t="s">
        <v>81</v>
      </c>
      <c r="C23" s="23" t="s">
        <v>49</v>
      </c>
      <c r="D23" s="23" t="s">
        <v>49</v>
      </c>
      <c r="E23" s="23" t="s">
        <v>49</v>
      </c>
      <c r="F23" s="23" t="s">
        <v>49</v>
      </c>
      <c r="G23" s="23" t="s">
        <v>49</v>
      </c>
    </row>
    <row r="24" spans="1:8" ht="28.5" outlineLevel="1">
      <c r="A24" s="29" t="s">
        <v>82</v>
      </c>
      <c r="B24" s="30" t="s">
        <v>83</v>
      </c>
      <c r="C24" s="31">
        <v>2021</v>
      </c>
      <c r="D24" s="31">
        <v>0.4</v>
      </c>
      <c r="E24" s="32">
        <v>290</v>
      </c>
      <c r="F24" s="38" t="s">
        <v>49</v>
      </c>
      <c r="G24" s="33">
        <v>1028.549</v>
      </c>
      <c r="H24" s="19" t="str">
        <f>H17</f>
        <v>фактические данные</v>
      </c>
    </row>
    <row r="25" spans="1:8" ht="28.5">
      <c r="A25" s="29" t="s">
        <v>84</v>
      </c>
      <c r="B25" s="30" t="s">
        <v>85</v>
      </c>
      <c r="C25" s="35">
        <v>2021</v>
      </c>
      <c r="D25" s="35">
        <v>0.4</v>
      </c>
      <c r="E25" s="36">
        <v>260</v>
      </c>
      <c r="F25" s="39" t="s">
        <v>49</v>
      </c>
      <c r="G25" s="37">
        <v>2874.7447999999999</v>
      </c>
      <c r="H25" s="19" t="str">
        <f>H24</f>
        <v>фактические данные</v>
      </c>
    </row>
    <row r="26" spans="1:8">
      <c r="A26" s="24" t="s">
        <v>86</v>
      </c>
      <c r="B26" s="25" t="s">
        <v>87</v>
      </c>
      <c r="C26" s="25"/>
      <c r="D26" s="25"/>
      <c r="E26" s="25"/>
      <c r="F26" s="25"/>
      <c r="G26" s="25"/>
    </row>
    <row r="27" spans="1:8" ht="181.5" hidden="1" customHeight="1" outlineLevel="1">
      <c r="A27" s="26" t="s">
        <v>88</v>
      </c>
      <c r="B27" s="27" t="s">
        <v>89</v>
      </c>
      <c r="C27" s="23" t="s">
        <v>49</v>
      </c>
      <c r="D27" s="23" t="s">
        <v>49</v>
      </c>
      <c r="E27" s="23" t="s">
        <v>49</v>
      </c>
      <c r="F27" s="23" t="s">
        <v>49</v>
      </c>
      <c r="G27" s="23" t="s">
        <v>49</v>
      </c>
    </row>
    <row r="28" spans="1:8" ht="75" hidden="1" outlineLevel="1">
      <c r="A28" s="26" t="s">
        <v>90</v>
      </c>
      <c r="B28" s="27" t="s">
        <v>91</v>
      </c>
      <c r="C28" s="23" t="s">
        <v>49</v>
      </c>
      <c r="D28" s="23" t="s">
        <v>49</v>
      </c>
      <c r="E28" s="23" t="s">
        <v>49</v>
      </c>
      <c r="F28" s="23" t="s">
        <v>49</v>
      </c>
      <c r="G28" s="23" t="s">
        <v>49</v>
      </c>
    </row>
    <row r="29" spans="1:8" s="40" customFormat="1" ht="75" hidden="1" outlineLevel="1">
      <c r="A29" s="26" t="s">
        <v>92</v>
      </c>
      <c r="B29" s="27" t="s">
        <v>93</v>
      </c>
      <c r="C29" s="23" t="s">
        <v>49</v>
      </c>
      <c r="D29" s="23" t="s">
        <v>49</v>
      </c>
      <c r="E29" s="23" t="s">
        <v>49</v>
      </c>
      <c r="F29" s="23" t="s">
        <v>49</v>
      </c>
      <c r="G29" s="23" t="s">
        <v>49</v>
      </c>
    </row>
    <row r="30" spans="1:8" ht="42.75" collapsed="1">
      <c r="A30" s="41" t="s">
        <v>94</v>
      </c>
      <c r="B30" s="25" t="s">
        <v>95</v>
      </c>
      <c r="C30" s="25"/>
      <c r="D30" s="25"/>
      <c r="E30" s="25"/>
      <c r="F30" s="25"/>
      <c r="G30" s="25"/>
    </row>
    <row r="31" spans="1:8" ht="93" customHeight="1" outlineLevel="1">
      <c r="A31" s="42" t="s">
        <v>96</v>
      </c>
      <c r="B31" s="27" t="s">
        <v>97</v>
      </c>
      <c r="C31" s="23" t="s">
        <v>49</v>
      </c>
      <c r="D31" s="23" t="s">
        <v>49</v>
      </c>
      <c r="E31" s="23" t="s">
        <v>49</v>
      </c>
      <c r="F31" s="23" t="s">
        <v>49</v>
      </c>
      <c r="G31" s="23" t="s">
        <v>49</v>
      </c>
    </row>
    <row r="32" spans="1:8" ht="30" outlineLevel="1">
      <c r="A32" s="42" t="s">
        <v>98</v>
      </c>
      <c r="B32" s="27" t="s">
        <v>99</v>
      </c>
      <c r="C32" s="23" t="s">
        <v>49</v>
      </c>
      <c r="D32" s="23" t="s">
        <v>49</v>
      </c>
      <c r="E32" s="23" t="s">
        <v>49</v>
      </c>
      <c r="F32" s="23" t="s">
        <v>49</v>
      </c>
      <c r="G32" s="23" t="s">
        <v>49</v>
      </c>
    </row>
    <row r="33" spans="1:8" ht="203.25" customHeight="1" outlineLevel="1">
      <c r="A33" s="42" t="s">
        <v>100</v>
      </c>
      <c r="B33" s="27" t="s">
        <v>101</v>
      </c>
      <c r="C33" s="23" t="s">
        <v>49</v>
      </c>
      <c r="D33" s="23" t="s">
        <v>49</v>
      </c>
      <c r="E33" s="23" t="s">
        <v>49</v>
      </c>
      <c r="F33" s="23" t="s">
        <v>49</v>
      </c>
      <c r="G33" s="23" t="s">
        <v>49</v>
      </c>
    </row>
    <row r="34" spans="1:8" ht="45" outlineLevel="1">
      <c r="A34" s="42" t="s">
        <v>102</v>
      </c>
      <c r="B34" s="27" t="s">
        <v>103</v>
      </c>
      <c r="C34" s="23" t="s">
        <v>49</v>
      </c>
      <c r="D34" s="23" t="s">
        <v>49</v>
      </c>
      <c r="E34" s="23" t="s">
        <v>49</v>
      </c>
      <c r="F34" s="23" t="s">
        <v>49</v>
      </c>
      <c r="G34" s="23" t="s">
        <v>49</v>
      </c>
    </row>
    <row r="35" spans="1:8" ht="28.5" outlineLevel="1">
      <c r="A35" s="29" t="s">
        <v>104</v>
      </c>
      <c r="B35" s="30" t="s">
        <v>105</v>
      </c>
      <c r="C35" s="31">
        <v>2021</v>
      </c>
      <c r="D35" s="31">
        <v>6</v>
      </c>
      <c r="E35" s="31" t="s">
        <v>106</v>
      </c>
      <c r="F35" s="31" t="s">
        <v>107</v>
      </c>
      <c r="G35" s="33">
        <v>1268.76324</v>
      </c>
      <c r="H35" s="19" t="s">
        <v>62</v>
      </c>
    </row>
    <row r="36" spans="1:8" outlineLevel="1">
      <c r="A36" s="29" t="s">
        <v>108</v>
      </c>
      <c r="B36" s="127" t="s">
        <v>109</v>
      </c>
      <c r="C36" s="32">
        <v>2021</v>
      </c>
      <c r="D36" s="32">
        <v>6</v>
      </c>
      <c r="E36" s="32" t="s">
        <v>106</v>
      </c>
      <c r="F36" s="32" t="s">
        <v>110</v>
      </c>
      <c r="G36" s="33">
        <v>2619.9938099999999</v>
      </c>
      <c r="H36" s="19" t="s">
        <v>62</v>
      </c>
    </row>
    <row r="37" spans="1:8" ht="28.5" outlineLevel="1">
      <c r="A37" s="29" t="s">
        <v>104</v>
      </c>
      <c r="B37" s="127" t="s">
        <v>111</v>
      </c>
      <c r="C37" s="32">
        <v>2021</v>
      </c>
      <c r="D37" s="32">
        <v>6</v>
      </c>
      <c r="E37" s="32" t="s">
        <v>112</v>
      </c>
      <c r="F37" s="32" t="s">
        <v>113</v>
      </c>
      <c r="G37" s="33">
        <v>1191.9565700000001</v>
      </c>
      <c r="H37" s="19" t="s">
        <v>62</v>
      </c>
    </row>
    <row r="38" spans="1:8" ht="42.75" outlineLevel="1">
      <c r="A38" s="29" t="s">
        <v>114</v>
      </c>
      <c r="B38" s="30" t="s">
        <v>69</v>
      </c>
      <c r="C38" s="35">
        <v>2020</v>
      </c>
      <c r="D38" s="35">
        <v>6</v>
      </c>
      <c r="E38" s="35" t="s">
        <v>115</v>
      </c>
      <c r="F38" s="35" t="s">
        <v>116</v>
      </c>
      <c r="G38" s="37">
        <f>(225459.16+(ROUND(180750/3.425827,2)))/1000</f>
        <v>278.22014000000001</v>
      </c>
      <c r="H38" s="19" t="s">
        <v>62</v>
      </c>
    </row>
    <row r="39" spans="1:8">
      <c r="A39" s="29" t="s">
        <v>104</v>
      </c>
      <c r="B39" s="127" t="s">
        <v>257</v>
      </c>
      <c r="C39" s="32">
        <v>2022</v>
      </c>
      <c r="D39" s="32">
        <v>6</v>
      </c>
      <c r="E39" s="32" t="s">
        <v>117</v>
      </c>
      <c r="F39" s="31" t="s">
        <v>107</v>
      </c>
      <c r="G39" s="130">
        <v>1796.2963099999999</v>
      </c>
      <c r="H39" s="19" t="s">
        <v>62</v>
      </c>
    </row>
    <row r="40" spans="1:8" ht="42.75">
      <c r="A40" s="41" t="s">
        <v>118</v>
      </c>
      <c r="B40" s="25" t="s">
        <v>119</v>
      </c>
      <c r="C40" s="25"/>
      <c r="D40" s="25"/>
      <c r="E40" s="25"/>
      <c r="F40" s="25"/>
      <c r="G40" s="25"/>
    </row>
    <row r="41" spans="1:8" ht="30" hidden="1" outlineLevel="1">
      <c r="A41" s="42" t="s">
        <v>120</v>
      </c>
      <c r="B41" s="27" t="s">
        <v>121</v>
      </c>
      <c r="C41" s="23" t="s">
        <v>49</v>
      </c>
      <c r="D41" s="23" t="s">
        <v>49</v>
      </c>
      <c r="E41" s="23" t="s">
        <v>49</v>
      </c>
      <c r="F41" s="23" t="s">
        <v>49</v>
      </c>
      <c r="G41" s="23" t="s">
        <v>49</v>
      </c>
    </row>
    <row r="42" spans="1:8" ht="30" hidden="1" outlineLevel="1">
      <c r="A42" s="42" t="s">
        <v>122</v>
      </c>
      <c r="B42" s="27" t="s">
        <v>99</v>
      </c>
      <c r="C42" s="23" t="s">
        <v>49</v>
      </c>
      <c r="D42" s="23" t="s">
        <v>49</v>
      </c>
      <c r="E42" s="23" t="s">
        <v>49</v>
      </c>
      <c r="F42" s="23" t="s">
        <v>49</v>
      </c>
      <c r="G42" s="23" t="s">
        <v>49</v>
      </c>
    </row>
    <row r="43" spans="1:8" ht="180" hidden="1" outlineLevel="1">
      <c r="A43" s="42" t="s">
        <v>123</v>
      </c>
      <c r="B43" s="27" t="s">
        <v>124</v>
      </c>
      <c r="C43" s="23" t="s">
        <v>49</v>
      </c>
      <c r="D43" s="23" t="s">
        <v>49</v>
      </c>
      <c r="E43" s="23" t="s">
        <v>49</v>
      </c>
      <c r="F43" s="23" t="s">
        <v>49</v>
      </c>
      <c r="G43" s="23" t="s">
        <v>49</v>
      </c>
    </row>
    <row r="44" spans="1:8" hidden="1" outlineLevel="1">
      <c r="A44" s="42" t="s">
        <v>125</v>
      </c>
      <c r="B44" s="27" t="s">
        <v>126</v>
      </c>
      <c r="C44" s="23" t="s">
        <v>49</v>
      </c>
      <c r="D44" s="23" t="s">
        <v>49</v>
      </c>
      <c r="E44" s="23" t="s">
        <v>49</v>
      </c>
      <c r="F44" s="23" t="s">
        <v>49</v>
      </c>
      <c r="G44" s="23" t="s">
        <v>49</v>
      </c>
    </row>
    <row r="45" spans="1:8" ht="42.75" collapsed="1">
      <c r="A45" s="41" t="s">
        <v>127</v>
      </c>
      <c r="B45" s="25" t="s">
        <v>128</v>
      </c>
      <c r="C45" s="25"/>
      <c r="D45" s="25"/>
      <c r="E45" s="25"/>
      <c r="F45" s="25"/>
      <c r="G45" s="25"/>
    </row>
    <row r="46" spans="1:8" ht="30" hidden="1" outlineLevel="1">
      <c r="A46" s="42" t="s">
        <v>129</v>
      </c>
      <c r="B46" s="27" t="s">
        <v>130</v>
      </c>
      <c r="C46" s="28" t="s">
        <v>49</v>
      </c>
      <c r="D46" s="28" t="s">
        <v>49</v>
      </c>
      <c r="E46" s="28" t="s">
        <v>49</v>
      </c>
      <c r="F46" s="28" t="s">
        <v>49</v>
      </c>
      <c r="G46" s="28" t="s">
        <v>49</v>
      </c>
    </row>
    <row r="47" spans="1:8" ht="150" hidden="1" outlineLevel="1">
      <c r="A47" s="42" t="s">
        <v>131</v>
      </c>
      <c r="B47" s="27" t="s">
        <v>132</v>
      </c>
      <c r="C47" s="28" t="s">
        <v>49</v>
      </c>
      <c r="D47" s="28" t="s">
        <v>49</v>
      </c>
      <c r="E47" s="28" t="s">
        <v>49</v>
      </c>
      <c r="F47" s="28" t="s">
        <v>49</v>
      </c>
      <c r="G47" s="28" t="s">
        <v>49</v>
      </c>
    </row>
    <row r="48" spans="1:8" hidden="1" outlineLevel="1">
      <c r="A48" s="42" t="s">
        <v>133</v>
      </c>
      <c r="B48" s="27" t="s">
        <v>134</v>
      </c>
      <c r="C48" s="28" t="s">
        <v>49</v>
      </c>
      <c r="D48" s="28" t="s">
        <v>49</v>
      </c>
      <c r="E48" s="28" t="s">
        <v>49</v>
      </c>
      <c r="F48" s="28" t="s">
        <v>49</v>
      </c>
      <c r="G48" s="28" t="s">
        <v>49</v>
      </c>
    </row>
    <row r="49" spans="1:8" ht="28.5" collapsed="1">
      <c r="A49" s="24" t="s">
        <v>135</v>
      </c>
      <c r="B49" s="25" t="s">
        <v>136</v>
      </c>
      <c r="C49" s="25"/>
      <c r="D49" s="25"/>
      <c r="E49" s="25"/>
      <c r="F49" s="25"/>
      <c r="G49" s="25"/>
    </row>
    <row r="50" spans="1:8" outlineLevel="1">
      <c r="A50" s="42" t="s">
        <v>137</v>
      </c>
      <c r="B50" s="27" t="s">
        <v>138</v>
      </c>
      <c r="C50" s="23" t="s">
        <v>49</v>
      </c>
      <c r="D50" s="23" t="s">
        <v>49</v>
      </c>
      <c r="E50" s="23" t="s">
        <v>49</v>
      </c>
      <c r="F50" s="23" t="s">
        <v>49</v>
      </c>
      <c r="G50" s="23" t="s">
        <v>49</v>
      </c>
    </row>
    <row r="51" spans="1:8" ht="30" outlineLevel="1">
      <c r="A51" s="42" t="s">
        <v>139</v>
      </c>
      <c r="B51" s="27" t="s">
        <v>140</v>
      </c>
      <c r="C51" s="23" t="s">
        <v>49</v>
      </c>
      <c r="D51" s="23" t="s">
        <v>49</v>
      </c>
      <c r="E51" s="23" t="s">
        <v>49</v>
      </c>
      <c r="F51" s="23" t="s">
        <v>49</v>
      </c>
      <c r="G51" s="23" t="s">
        <v>49</v>
      </c>
    </row>
    <row r="52" spans="1:8" ht="31.5" outlineLevel="1">
      <c r="A52" s="43" t="s">
        <v>141</v>
      </c>
      <c r="B52" s="132" t="s">
        <v>142</v>
      </c>
      <c r="C52" s="131" t="s">
        <v>49</v>
      </c>
      <c r="D52" s="32">
        <v>0.4</v>
      </c>
      <c r="E52" s="32">
        <v>1</v>
      </c>
      <c r="F52" s="131" t="s">
        <v>49</v>
      </c>
      <c r="G52" s="130">
        <v>37.726564533333303</v>
      </c>
      <c r="H52" s="19" t="s">
        <v>266</v>
      </c>
    </row>
    <row r="53" spans="1:8" outlineLevel="1">
      <c r="A53" s="43" t="s">
        <v>143</v>
      </c>
      <c r="B53" s="132" t="s">
        <v>144</v>
      </c>
      <c r="C53" s="131" t="s">
        <v>49</v>
      </c>
      <c r="D53" s="32" t="s">
        <v>145</v>
      </c>
      <c r="E53" s="32">
        <v>1</v>
      </c>
      <c r="F53" s="131" t="s">
        <v>49</v>
      </c>
      <c r="G53" s="130">
        <v>526.28804400000001</v>
      </c>
      <c r="H53" s="19" t="s">
        <v>266</v>
      </c>
    </row>
    <row r="54" spans="1:8" ht="31.5" outlineLevel="1">
      <c r="A54" s="43" t="s">
        <v>143</v>
      </c>
      <c r="B54" s="132" t="s">
        <v>146</v>
      </c>
      <c r="C54" s="131" t="s">
        <v>49</v>
      </c>
      <c r="D54" s="32">
        <v>0.4</v>
      </c>
      <c r="E54" s="32">
        <v>1</v>
      </c>
      <c r="F54" s="131" t="s">
        <v>49</v>
      </c>
      <c r="G54" s="130">
        <v>61.621817999999998</v>
      </c>
      <c r="H54" s="19" t="s">
        <v>266</v>
      </c>
    </row>
    <row r="55" spans="1:8" ht="31.5" outlineLevel="1">
      <c r="A55" s="43" t="s">
        <v>147</v>
      </c>
      <c r="B55" s="132" t="s">
        <v>148</v>
      </c>
      <c r="C55" s="131" t="s">
        <v>49</v>
      </c>
      <c r="D55" s="32">
        <v>0.4</v>
      </c>
      <c r="E55" s="32">
        <v>1</v>
      </c>
      <c r="F55" s="131" t="s">
        <v>49</v>
      </c>
      <c r="G55" s="130">
        <v>92.524049333333295</v>
      </c>
      <c r="H55" s="19" t="s">
        <v>266</v>
      </c>
    </row>
    <row r="56" spans="1:8" outlineLevel="1">
      <c r="A56" s="43" t="s">
        <v>149</v>
      </c>
      <c r="B56" s="132" t="s">
        <v>150</v>
      </c>
      <c r="C56" s="131" t="s">
        <v>49</v>
      </c>
      <c r="D56" s="32" t="s">
        <v>151</v>
      </c>
      <c r="E56" s="32">
        <v>1</v>
      </c>
      <c r="F56" s="131" t="s">
        <v>49</v>
      </c>
      <c r="G56" s="130">
        <v>306.82227599999999</v>
      </c>
      <c r="H56" s="19" t="s">
        <v>266</v>
      </c>
    </row>
    <row r="57" spans="1:8" outlineLevel="1"/>
    <row r="58" spans="1:8" outlineLevel="1"/>
    <row r="59" spans="1:8" outlineLevel="1"/>
    <row r="60" spans="1:8" outlineLevel="1"/>
    <row r="69" spans="9:9">
      <c r="I69" s="44"/>
    </row>
  </sheetData>
  <mergeCells count="1">
    <mergeCell ref="A2:G2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CC"/>
    <pageSetUpPr fitToPage="1"/>
  </sheetPr>
  <dimension ref="A1:T37"/>
  <sheetViews>
    <sheetView view="pageBreakPreview" topLeftCell="A22" zoomScale="80" zoomScaleNormal="100" zoomScaleSheetLayoutView="80" workbookViewId="0">
      <selection activeCell="C31" sqref="C31:C32"/>
    </sheetView>
  </sheetViews>
  <sheetFormatPr defaultRowHeight="15" outlineLevelRow="1"/>
  <cols>
    <col min="1" max="1" width="9.140625" style="62"/>
    <col min="2" max="2" width="37" style="62" customWidth="1"/>
    <col min="3" max="5" width="15.85546875" style="62" customWidth="1"/>
    <col min="6" max="6" width="16.5703125" style="62" customWidth="1"/>
    <col min="7" max="7" width="8.28515625" style="201" customWidth="1"/>
    <col min="8" max="9" width="9.140625" style="201"/>
    <col min="10" max="10" width="11.42578125" style="201" bestFit="1" customWidth="1"/>
    <col min="11" max="20" width="9.140625" style="201"/>
  </cols>
  <sheetData>
    <row r="1" spans="1:17">
      <c r="A1" s="49"/>
      <c r="B1" s="49"/>
      <c r="C1" s="156" t="s">
        <v>181</v>
      </c>
      <c r="D1" s="156"/>
      <c r="E1" s="156"/>
      <c r="F1" s="156"/>
      <c r="G1" s="200"/>
    </row>
    <row r="2" spans="1:17">
      <c r="A2" s="49"/>
      <c r="B2" s="49"/>
      <c r="C2" s="155" t="s">
        <v>182</v>
      </c>
      <c r="D2" s="155"/>
      <c r="E2" s="155"/>
      <c r="F2" s="155"/>
      <c r="G2" s="200"/>
    </row>
    <row r="3" spans="1:17">
      <c r="A3" s="49"/>
      <c r="B3" s="49"/>
      <c r="C3" s="155" t="s">
        <v>183</v>
      </c>
      <c r="D3" s="155"/>
      <c r="E3" s="155"/>
      <c r="F3" s="155"/>
      <c r="G3" s="200"/>
    </row>
    <row r="4" spans="1:17">
      <c r="A4" s="49"/>
      <c r="B4" s="49"/>
      <c r="C4" s="155" t="s">
        <v>184</v>
      </c>
      <c r="D4" s="155"/>
      <c r="E4" s="155"/>
      <c r="F4" s="155"/>
      <c r="G4" s="200"/>
    </row>
    <row r="5" spans="1:17" outlineLevel="1">
      <c r="A5" s="49"/>
      <c r="B5" s="49"/>
      <c r="C5" s="49"/>
      <c r="D5" s="49"/>
      <c r="E5" s="49"/>
      <c r="F5" s="49"/>
    </row>
    <row r="6" spans="1:17" ht="45.75" customHeight="1">
      <c r="A6" s="154" t="s">
        <v>187</v>
      </c>
      <c r="B6" s="154"/>
      <c r="C6" s="154"/>
      <c r="D6" s="154"/>
      <c r="E6" s="154"/>
      <c r="F6" s="154"/>
      <c r="G6" s="202"/>
    </row>
    <row r="7" spans="1:17" ht="8.25" customHeight="1" outlineLevel="1">
      <c r="A7" s="50"/>
      <c r="B7" s="50"/>
      <c r="C7" s="50"/>
      <c r="D7" s="50"/>
      <c r="E7" s="50"/>
      <c r="F7" s="50"/>
      <c r="G7" s="203"/>
    </row>
    <row r="8" spans="1:17" ht="34.5" customHeight="1" outlineLevel="1">
      <c r="A8" s="157" t="s">
        <v>38</v>
      </c>
      <c r="B8" s="158" t="s">
        <v>172</v>
      </c>
      <c r="C8" s="159" t="s">
        <v>173</v>
      </c>
      <c r="D8" s="160"/>
      <c r="E8" s="161"/>
      <c r="F8" s="162" t="s">
        <v>174</v>
      </c>
      <c r="G8" s="204"/>
    </row>
    <row r="9" spans="1:17" ht="60" outlineLevel="1">
      <c r="A9" s="157"/>
      <c r="B9" s="158"/>
      <c r="C9" s="102" t="s">
        <v>175</v>
      </c>
      <c r="D9" s="102" t="s">
        <v>176</v>
      </c>
      <c r="E9" s="102" t="s">
        <v>177</v>
      </c>
      <c r="F9" s="163"/>
      <c r="G9" s="204"/>
    </row>
    <row r="10" spans="1:17" outlineLevel="1">
      <c r="A10" s="103">
        <v>1</v>
      </c>
      <c r="B10" s="103">
        <v>2</v>
      </c>
      <c r="C10" s="51">
        <v>3</v>
      </c>
      <c r="D10" s="51">
        <v>4</v>
      </c>
      <c r="E10" s="51">
        <v>5</v>
      </c>
      <c r="F10" s="51">
        <v>6</v>
      </c>
      <c r="G10" s="205"/>
    </row>
    <row r="11" spans="1:17" ht="45" outlineLevel="1">
      <c r="A11" s="103">
        <v>1</v>
      </c>
      <c r="B11" s="52" t="s">
        <v>248</v>
      </c>
      <c r="C11" s="54">
        <f>'прил.3.1'!E7*1000</f>
        <v>833807.59179181629</v>
      </c>
      <c r="D11" s="54">
        <f>D12</f>
        <v>153</v>
      </c>
      <c r="E11" s="54">
        <f>E12</f>
        <v>5016</v>
      </c>
      <c r="F11" s="54">
        <f>C11/D11</f>
        <v>5449.7228221687337</v>
      </c>
      <c r="G11" s="206"/>
      <c r="H11" s="201">
        <v>833807.59179181629</v>
      </c>
      <c r="I11" s="201">
        <v>153</v>
      </c>
      <c r="J11" s="201">
        <v>5016</v>
      </c>
      <c r="K11" s="201">
        <v>5449.7228221687337</v>
      </c>
      <c r="N11" s="207">
        <f>H11-C11</f>
        <v>0</v>
      </c>
      <c r="O11" s="207">
        <f t="shared" ref="O11:Q11" si="0">I11-D11</f>
        <v>0</v>
      </c>
      <c r="P11" s="207">
        <f t="shared" si="0"/>
        <v>0</v>
      </c>
      <c r="Q11" s="207">
        <f>K11-F11</f>
        <v>0</v>
      </c>
    </row>
    <row r="12" spans="1:17" ht="45" outlineLevel="1">
      <c r="A12" s="103">
        <v>2</v>
      </c>
      <c r="B12" s="52" t="s">
        <v>178</v>
      </c>
      <c r="C12" s="54">
        <f>'прил.3.2'!E7*1000</f>
        <v>1091104.2659753112</v>
      </c>
      <c r="D12" s="54">
        <f>SUM(D13:D14)</f>
        <v>153</v>
      </c>
      <c r="E12" s="54">
        <f>SUM(E13:E14)</f>
        <v>5016</v>
      </c>
      <c r="F12" s="54">
        <f>C12/D12</f>
        <v>7131.4004312111838</v>
      </c>
      <c r="G12" s="206"/>
      <c r="H12" s="201">
        <v>1091104.2659753112</v>
      </c>
      <c r="I12" s="201">
        <v>153</v>
      </c>
      <c r="J12" s="201">
        <v>5016</v>
      </c>
      <c r="K12" s="201">
        <v>7131.4004312111838</v>
      </c>
      <c r="N12" s="207">
        <f t="shared" ref="N12:N14" si="1">H12-C12</f>
        <v>0</v>
      </c>
      <c r="O12" s="207">
        <f t="shared" ref="O12:O14" si="2">I12-D12</f>
        <v>0</v>
      </c>
      <c r="P12" s="207">
        <f t="shared" ref="P12:P14" si="3">J12-E12</f>
        <v>0</v>
      </c>
      <c r="Q12" s="207">
        <f t="shared" ref="Q12:Q14" si="4">K12-F12</f>
        <v>0</v>
      </c>
    </row>
    <row r="13" spans="1:17" ht="135" outlineLevel="1">
      <c r="A13" s="53" t="s">
        <v>179</v>
      </c>
      <c r="B13" s="55" t="s">
        <v>185</v>
      </c>
      <c r="C13" s="54">
        <f>'прил.3.2_С1.2.1'!F7*1000</f>
        <v>268477.77493494673</v>
      </c>
      <c r="D13" s="54">
        <f>'К-во ТП 20-23 гг.'!Z10</f>
        <v>127</v>
      </c>
      <c r="E13" s="54">
        <f>'К-во ТП 20-23 гг.'!Z11</f>
        <v>2955</v>
      </c>
      <c r="F13" s="54">
        <f>C13/D13</f>
        <v>2113.9982278342263</v>
      </c>
      <c r="G13" s="206"/>
      <c r="H13" s="201">
        <v>268477.77493494673</v>
      </c>
      <c r="I13" s="201">
        <v>127</v>
      </c>
      <c r="J13" s="201">
        <v>2955</v>
      </c>
      <c r="K13" s="201">
        <v>2113.9982278342263</v>
      </c>
      <c r="N13" s="207">
        <f t="shared" si="1"/>
        <v>0</v>
      </c>
      <c r="O13" s="207">
        <f t="shared" si="2"/>
        <v>0</v>
      </c>
      <c r="P13" s="207">
        <f t="shared" si="3"/>
        <v>0</v>
      </c>
      <c r="Q13" s="207">
        <f t="shared" si="4"/>
        <v>0</v>
      </c>
    </row>
    <row r="14" spans="1:17" ht="105" outlineLevel="1">
      <c r="A14" s="53" t="s">
        <v>180</v>
      </c>
      <c r="B14" s="55" t="s">
        <v>186</v>
      </c>
      <c r="C14" s="54">
        <f>'прил.3.2_С1.2.2 '!F7*1000</f>
        <v>822626.49104036449</v>
      </c>
      <c r="D14" s="54">
        <f>'К-во ТП 20-23 гг.'!AA10</f>
        <v>26</v>
      </c>
      <c r="E14" s="54">
        <f>'К-во ТП 20-23 гг.'!AA11</f>
        <v>2061</v>
      </c>
      <c r="F14" s="54">
        <f>C14/D14</f>
        <v>31639.480424629404</v>
      </c>
      <c r="G14" s="206"/>
      <c r="H14" s="201">
        <v>822626.49104036449</v>
      </c>
      <c r="I14" s="201">
        <v>26</v>
      </c>
      <c r="J14" s="201">
        <v>2061</v>
      </c>
      <c r="K14" s="201">
        <v>31639.480424629404</v>
      </c>
      <c r="N14" s="207">
        <f t="shared" si="1"/>
        <v>0</v>
      </c>
      <c r="O14" s="207">
        <f t="shared" si="2"/>
        <v>0</v>
      </c>
      <c r="P14" s="207">
        <f t="shared" si="3"/>
        <v>0</v>
      </c>
      <c r="Q14" s="207">
        <f t="shared" si="4"/>
        <v>0</v>
      </c>
    </row>
    <row r="15" spans="1:17" ht="10.5" customHeight="1" outlineLevel="1">
      <c r="A15" s="112"/>
      <c r="B15" s="113"/>
      <c r="C15" s="100"/>
      <c r="D15" s="100"/>
      <c r="E15" s="100"/>
      <c r="F15" s="100"/>
      <c r="G15" s="206"/>
    </row>
    <row r="16" spans="1:17" ht="49.5" customHeight="1">
      <c r="A16" s="154" t="s">
        <v>188</v>
      </c>
      <c r="B16" s="154"/>
      <c r="C16" s="154"/>
      <c r="D16" s="154"/>
      <c r="E16" s="154"/>
      <c r="F16" s="154"/>
      <c r="G16" s="202"/>
    </row>
    <row r="17" spans="1:17" ht="6.75" customHeight="1" outlineLevel="1">
      <c r="A17" s="111"/>
      <c r="B17" s="111"/>
      <c r="C17" s="111"/>
      <c r="D17" s="111"/>
      <c r="E17" s="111"/>
      <c r="F17" s="111"/>
      <c r="G17" s="203"/>
    </row>
    <row r="18" spans="1:17" ht="34.5" customHeight="1" outlineLevel="1">
      <c r="A18" s="157" t="s">
        <v>38</v>
      </c>
      <c r="B18" s="158" t="s">
        <v>172</v>
      </c>
      <c r="C18" s="159" t="s">
        <v>173</v>
      </c>
      <c r="D18" s="160"/>
      <c r="E18" s="161"/>
      <c r="F18" s="162" t="s">
        <v>174</v>
      </c>
      <c r="G18" s="204"/>
    </row>
    <row r="19" spans="1:17" ht="75" customHeight="1" outlineLevel="1">
      <c r="A19" s="157"/>
      <c r="B19" s="158"/>
      <c r="C19" s="102" t="s">
        <v>175</v>
      </c>
      <c r="D19" s="102" t="s">
        <v>176</v>
      </c>
      <c r="E19" s="102" t="s">
        <v>177</v>
      </c>
      <c r="F19" s="163"/>
      <c r="G19" s="204"/>
    </row>
    <row r="20" spans="1:17" outlineLevel="1">
      <c r="A20" s="103">
        <v>1</v>
      </c>
      <c r="B20" s="103">
        <v>2</v>
      </c>
      <c r="C20" s="51">
        <v>3</v>
      </c>
      <c r="D20" s="51">
        <v>4</v>
      </c>
      <c r="E20" s="51">
        <v>5</v>
      </c>
      <c r="F20" s="51">
        <v>6</v>
      </c>
      <c r="G20" s="205"/>
    </row>
    <row r="21" spans="1:17" ht="45" outlineLevel="1">
      <c r="A21" s="103">
        <v>1</v>
      </c>
      <c r="B21" s="52" t="s">
        <v>248</v>
      </c>
      <c r="C21" s="54">
        <f>'прил.3.1'!D7*1000</f>
        <v>481132.5742547327</v>
      </c>
      <c r="D21" s="54">
        <f>D22</f>
        <v>115</v>
      </c>
      <c r="E21" s="54">
        <f>E22</f>
        <v>17110</v>
      </c>
      <c r="F21" s="54">
        <f>C21/D21</f>
        <v>4183.7615152585449</v>
      </c>
      <c r="G21" s="208"/>
      <c r="H21" s="201">
        <v>481132.5742547327</v>
      </c>
      <c r="I21" s="201">
        <v>115</v>
      </c>
      <c r="J21" s="201">
        <v>17110</v>
      </c>
      <c r="K21" s="201">
        <v>4183.7615152585449</v>
      </c>
      <c r="N21" s="207">
        <f>H21-C21</f>
        <v>0</v>
      </c>
      <c r="O21" s="207">
        <f t="shared" ref="O21:O24" si="5">I21-D21</f>
        <v>0</v>
      </c>
      <c r="P21" s="207">
        <f t="shared" ref="P21:P24" si="6">J21-E21</f>
        <v>0</v>
      </c>
      <c r="Q21" s="207">
        <f>K21-F21</f>
        <v>0</v>
      </c>
    </row>
    <row r="22" spans="1:17" ht="45" outlineLevel="1">
      <c r="A22" s="103">
        <v>2</v>
      </c>
      <c r="B22" s="52" t="s">
        <v>178</v>
      </c>
      <c r="C22" s="54">
        <f>'прил.3.2'!D7*1000</f>
        <v>1021671.9157452675</v>
      </c>
      <c r="D22" s="54">
        <f>D23+D24</f>
        <v>115</v>
      </c>
      <c r="E22" s="54">
        <f>E23+E24</f>
        <v>17110</v>
      </c>
      <c r="F22" s="54">
        <f>C22/D22</f>
        <v>8884.1036151762401</v>
      </c>
      <c r="G22" s="208"/>
      <c r="H22" s="201">
        <v>1021671.9157452675</v>
      </c>
      <c r="I22" s="201">
        <v>115</v>
      </c>
      <c r="J22" s="201">
        <v>17110</v>
      </c>
      <c r="K22" s="201">
        <v>8884.1036151762401</v>
      </c>
      <c r="N22" s="207">
        <f t="shared" ref="N22:N24" si="7">H22-C22</f>
        <v>0</v>
      </c>
      <c r="O22" s="207">
        <f t="shared" si="5"/>
        <v>0</v>
      </c>
      <c r="P22" s="207">
        <f t="shared" si="6"/>
        <v>0</v>
      </c>
      <c r="Q22" s="207">
        <f t="shared" ref="Q22:Q24" si="8">K22-F22</f>
        <v>0</v>
      </c>
    </row>
    <row r="23" spans="1:17" ht="135" outlineLevel="1">
      <c r="A23" s="53" t="s">
        <v>179</v>
      </c>
      <c r="B23" s="55" t="s">
        <v>185</v>
      </c>
      <c r="C23" s="108">
        <f>'прил.3.2_С1.2.1'!E7*1000</f>
        <v>247955.22809996924</v>
      </c>
      <c r="D23" s="54">
        <f>'К-во ТП 20-23 гг.'!Z23</f>
        <v>95</v>
      </c>
      <c r="E23" s="54">
        <f>'К-во ТП 20-23 гг.'!Z24</f>
        <v>1738</v>
      </c>
      <c r="F23" s="54">
        <f t="shared" ref="F23:F24" si="9">C23/D23</f>
        <v>2610.055032631255</v>
      </c>
      <c r="G23" s="208"/>
      <c r="H23" s="201">
        <v>247955.22809996924</v>
      </c>
      <c r="I23" s="201">
        <v>95</v>
      </c>
      <c r="J23" s="201">
        <v>1738</v>
      </c>
      <c r="K23" s="201">
        <v>2610.055032631255</v>
      </c>
      <c r="N23" s="207">
        <f t="shared" si="7"/>
        <v>0</v>
      </c>
      <c r="O23" s="207">
        <f t="shared" si="5"/>
        <v>0</v>
      </c>
      <c r="P23" s="207">
        <f t="shared" si="6"/>
        <v>0</v>
      </c>
      <c r="Q23" s="207">
        <f t="shared" si="8"/>
        <v>0</v>
      </c>
    </row>
    <row r="24" spans="1:17" ht="105" outlineLevel="1">
      <c r="A24" s="53" t="s">
        <v>180</v>
      </c>
      <c r="B24" s="55" t="s">
        <v>186</v>
      </c>
      <c r="C24" s="108">
        <f>'прил.3.2_С1.2.2 '!E7*1000</f>
        <v>773716.68764529831</v>
      </c>
      <c r="D24" s="54">
        <f>'К-во ТП 20-23 гг.'!AA23</f>
        <v>20</v>
      </c>
      <c r="E24" s="54">
        <f>'К-во ТП 20-23 гг.'!AA24</f>
        <v>15372</v>
      </c>
      <c r="F24" s="54">
        <f t="shared" si="9"/>
        <v>38685.834382264919</v>
      </c>
      <c r="G24" s="208"/>
      <c r="H24" s="201">
        <v>773716.68764529831</v>
      </c>
      <c r="I24" s="201">
        <v>20</v>
      </c>
      <c r="J24" s="201">
        <v>15372</v>
      </c>
      <c r="K24" s="201">
        <v>38685.834382264919</v>
      </c>
      <c r="N24" s="207">
        <f t="shared" si="7"/>
        <v>0</v>
      </c>
      <c r="O24" s="207">
        <f t="shared" si="5"/>
        <v>0</v>
      </c>
      <c r="P24" s="207">
        <f t="shared" si="6"/>
        <v>0</v>
      </c>
      <c r="Q24" s="207">
        <f t="shared" si="8"/>
        <v>0</v>
      </c>
    </row>
    <row r="25" spans="1:17" ht="9.75" customHeight="1" outlineLevel="1">
      <c r="C25" s="114"/>
      <c r="D25" s="114"/>
      <c r="E25" s="114"/>
      <c r="F25" s="114"/>
    </row>
    <row r="26" spans="1:17" ht="46.5" customHeight="1" outlineLevel="1">
      <c r="A26" s="154" t="s">
        <v>241</v>
      </c>
      <c r="B26" s="154"/>
      <c r="C26" s="154"/>
      <c r="D26" s="154"/>
      <c r="E26" s="154"/>
      <c r="F26" s="154"/>
    </row>
    <row r="27" spans="1:17" ht="9.75" customHeight="1" outlineLevel="1">
      <c r="A27" s="111"/>
      <c r="B27" s="111"/>
      <c r="C27" s="111"/>
      <c r="D27" s="111"/>
      <c r="E27" s="111"/>
      <c r="F27" s="111"/>
    </row>
    <row r="28" spans="1:17" ht="34.5" customHeight="1" outlineLevel="1">
      <c r="A28" s="157" t="s">
        <v>38</v>
      </c>
      <c r="B28" s="158" t="s">
        <v>172</v>
      </c>
      <c r="C28" s="159" t="s">
        <v>173</v>
      </c>
      <c r="D28" s="160"/>
      <c r="E28" s="161"/>
      <c r="F28" s="162" t="s">
        <v>174</v>
      </c>
    </row>
    <row r="29" spans="1:17" ht="75" customHeight="1" outlineLevel="1">
      <c r="A29" s="157"/>
      <c r="B29" s="158"/>
      <c r="C29" s="102" t="s">
        <v>175</v>
      </c>
      <c r="D29" s="102" t="s">
        <v>176</v>
      </c>
      <c r="E29" s="102" t="s">
        <v>177</v>
      </c>
      <c r="F29" s="163"/>
    </row>
    <row r="30" spans="1:17" ht="15" customHeight="1" outlineLevel="1">
      <c r="A30" s="103">
        <v>1</v>
      </c>
      <c r="B30" s="103">
        <v>2</v>
      </c>
      <c r="C30" s="51">
        <v>3</v>
      </c>
      <c r="D30" s="51">
        <v>4</v>
      </c>
      <c r="E30" s="51">
        <v>5</v>
      </c>
      <c r="F30" s="51">
        <v>6</v>
      </c>
    </row>
    <row r="31" spans="1:17" ht="45" outlineLevel="1">
      <c r="A31" s="103">
        <v>1</v>
      </c>
      <c r="B31" s="52" t="s">
        <v>248</v>
      </c>
      <c r="C31" s="54">
        <f>'прил.3.1'!C7*1000</f>
        <v>450746.39</v>
      </c>
      <c r="D31" s="54">
        <f>D32</f>
        <v>142</v>
      </c>
      <c r="E31" s="54">
        <f>E32</f>
        <v>27420.510000000002</v>
      </c>
      <c r="F31" s="54">
        <f>C31/D31</f>
        <v>3174.2703521126759</v>
      </c>
    </row>
    <row r="32" spans="1:17" ht="45" outlineLevel="1">
      <c r="A32" s="103">
        <v>2</v>
      </c>
      <c r="B32" s="52" t="s">
        <v>178</v>
      </c>
      <c r="C32" s="54">
        <f>C33+C34</f>
        <v>1406494.1299999994</v>
      </c>
      <c r="D32" s="54">
        <f>D33+D34</f>
        <v>142</v>
      </c>
      <c r="E32" s="54">
        <f>E33+E34</f>
        <v>27420.510000000002</v>
      </c>
      <c r="F32" s="54">
        <f>C32/D32</f>
        <v>9904.8882394366155</v>
      </c>
    </row>
    <row r="33" spans="1:10" ht="135" customHeight="1" outlineLevel="1">
      <c r="A33" s="53" t="s">
        <v>179</v>
      </c>
      <c r="B33" s="55" t="s">
        <v>185</v>
      </c>
      <c r="C33" s="108">
        <f>'прил.3.2_С1.2.1'!D7*1000</f>
        <v>600510.4299999997</v>
      </c>
      <c r="D33" s="54">
        <f>'К-во ТП 20-23 гг.'!Z42</f>
        <v>113</v>
      </c>
      <c r="E33" s="54">
        <f>'К-во ТП 20-23 гг.'!Z43</f>
        <v>2362.0100000000002</v>
      </c>
      <c r="F33" s="54">
        <f t="shared" ref="F33" si="10">C33/D33</f>
        <v>5314.251592920351</v>
      </c>
      <c r="J33" s="209"/>
    </row>
    <row r="34" spans="1:10" ht="105" customHeight="1" outlineLevel="1">
      <c r="A34" s="53" t="s">
        <v>180</v>
      </c>
      <c r="B34" s="55" t="s">
        <v>186</v>
      </c>
      <c r="C34" s="108">
        <f>'прил.3.2_С1.2.2 '!D7*1000</f>
        <v>805983.69999999984</v>
      </c>
      <c r="D34" s="54">
        <f>'К-во ТП 20-23 гг.'!AA42</f>
        <v>29</v>
      </c>
      <c r="E34" s="54">
        <f>'К-во ТП 20-23 гг.'!AA43</f>
        <v>25058.5</v>
      </c>
      <c r="F34" s="54">
        <f>C34/D34</f>
        <v>27792.54137931034</v>
      </c>
    </row>
    <row r="35" spans="1:10" ht="9.75" customHeight="1" outlineLevel="1">
      <c r="C35" s="114"/>
      <c r="D35" s="114"/>
      <c r="E35" s="114"/>
      <c r="F35" s="114"/>
    </row>
    <row r="36" spans="1:10" ht="9.75" customHeight="1" outlineLevel="1">
      <c r="C36" s="114"/>
      <c r="D36" s="114"/>
      <c r="E36" s="114"/>
      <c r="F36" s="114"/>
    </row>
    <row r="37" spans="1:10" ht="15.75">
      <c r="A37" s="164"/>
      <c r="B37" s="164"/>
      <c r="C37" s="164"/>
      <c r="D37" s="164"/>
      <c r="E37" s="49"/>
      <c r="F37" s="59"/>
    </row>
  </sheetData>
  <mergeCells count="20">
    <mergeCell ref="A18:A19"/>
    <mergeCell ref="B18:B19"/>
    <mergeCell ref="C18:E18"/>
    <mergeCell ref="F18:F19"/>
    <mergeCell ref="A37:D37"/>
    <mergeCell ref="A26:F26"/>
    <mergeCell ref="A28:A29"/>
    <mergeCell ref="B28:B29"/>
    <mergeCell ref="C28:E28"/>
    <mergeCell ref="F28:F29"/>
    <mergeCell ref="A16:F16"/>
    <mergeCell ref="C2:F2"/>
    <mergeCell ref="C3:F3"/>
    <mergeCell ref="C4:F4"/>
    <mergeCell ref="C1:F1"/>
    <mergeCell ref="A6:F6"/>
    <mergeCell ref="A8:A9"/>
    <mergeCell ref="B8:B9"/>
    <mergeCell ref="C8:E8"/>
    <mergeCell ref="F8:F9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CC"/>
    <pageSetUpPr fitToPage="1"/>
  </sheetPr>
  <dimension ref="A1:M39"/>
  <sheetViews>
    <sheetView view="pageBreakPreview" zoomScaleNormal="100" zoomScaleSheetLayoutView="100" workbookViewId="0">
      <selection activeCell="D17" sqref="D17"/>
    </sheetView>
  </sheetViews>
  <sheetFormatPr defaultRowHeight="15"/>
  <cols>
    <col min="1" max="1" width="9.140625" style="83"/>
    <col min="2" max="2" width="57.28515625" style="82" customWidth="1"/>
    <col min="3" max="3" width="16.5703125" style="82" customWidth="1"/>
    <col min="4" max="5" width="16.5703125" customWidth="1"/>
    <col min="8" max="12" width="9.140625" style="201"/>
  </cols>
  <sheetData>
    <row r="1" spans="1:13">
      <c r="A1" s="60"/>
      <c r="B1" s="155" t="s">
        <v>189</v>
      </c>
      <c r="C1" s="155"/>
      <c r="D1" s="155"/>
      <c r="E1" s="155"/>
    </row>
    <row r="2" spans="1:13">
      <c r="A2" s="60"/>
      <c r="B2" s="155" t="s">
        <v>182</v>
      </c>
      <c r="C2" s="155"/>
      <c r="D2" s="155"/>
      <c r="E2" s="155"/>
    </row>
    <row r="3" spans="1:13">
      <c r="A3" s="60"/>
      <c r="B3" s="155" t="s">
        <v>183</v>
      </c>
      <c r="C3" s="155"/>
      <c r="D3" s="155"/>
      <c r="E3" s="155"/>
    </row>
    <row r="4" spans="1:13">
      <c r="A4" s="60"/>
      <c r="B4" s="155" t="s">
        <v>184</v>
      </c>
      <c r="C4" s="155"/>
      <c r="D4" s="155"/>
      <c r="E4" s="155"/>
    </row>
    <row r="5" spans="1:13">
      <c r="A5" s="60"/>
      <c r="B5" s="61"/>
      <c r="C5" s="61"/>
      <c r="D5" s="62"/>
      <c r="E5" s="63"/>
    </row>
    <row r="6" spans="1:13" ht="14.25" customHeight="1">
      <c r="A6" s="166" t="s">
        <v>190</v>
      </c>
      <c r="B6" s="167"/>
      <c r="C6" s="167"/>
      <c r="D6" s="167"/>
      <c r="E6" s="167"/>
    </row>
    <row r="7" spans="1:13" ht="43.5" customHeight="1">
      <c r="A7" s="165" t="s">
        <v>242</v>
      </c>
      <c r="B7" s="165"/>
      <c r="C7" s="165"/>
      <c r="D7" s="165"/>
      <c r="E7" s="165"/>
    </row>
    <row r="8" spans="1:13" ht="7.5" customHeight="1">
      <c r="A8" s="60"/>
      <c r="B8" s="61"/>
      <c r="C8" s="61"/>
      <c r="D8" s="64"/>
      <c r="E8" s="62"/>
    </row>
    <row r="9" spans="1:13" ht="7.5" customHeight="1">
      <c r="A9" s="60"/>
      <c r="B9" s="61"/>
      <c r="C9" s="61"/>
      <c r="D9" s="115"/>
      <c r="E9" s="115"/>
    </row>
    <row r="10" spans="1:13" ht="11.25" customHeight="1">
      <c r="A10" s="60"/>
      <c r="B10" s="61"/>
      <c r="C10" s="61"/>
      <c r="D10" s="115"/>
      <c r="E10" s="67" t="s">
        <v>191</v>
      </c>
    </row>
    <row r="11" spans="1:13" ht="45" customHeight="1">
      <c r="A11" s="68" t="s">
        <v>38</v>
      </c>
      <c r="B11" s="68" t="s">
        <v>192</v>
      </c>
      <c r="C11" s="102" t="s">
        <v>239</v>
      </c>
      <c r="D11" s="102" t="s">
        <v>193</v>
      </c>
      <c r="E11" s="102" t="s">
        <v>194</v>
      </c>
    </row>
    <row r="12" spans="1:13">
      <c r="A12" s="53">
        <v>1</v>
      </c>
      <c r="B12" s="69" t="s">
        <v>249</v>
      </c>
      <c r="C12" s="69" t="s">
        <v>240</v>
      </c>
      <c r="D12" s="70">
        <v>4</v>
      </c>
      <c r="E12" s="70">
        <v>5</v>
      </c>
    </row>
    <row r="13" spans="1:13" ht="29.25">
      <c r="A13" s="71" t="s">
        <v>45</v>
      </c>
      <c r="B13" s="72" t="s">
        <v>195</v>
      </c>
      <c r="C13" s="126">
        <f>C14+C15+C16+C17+C18+C27</f>
        <v>1857.2405199999996</v>
      </c>
      <c r="D13" s="126">
        <f>D14+D15+D16+D17+D18+D27</f>
        <v>1502.8044900000002</v>
      </c>
      <c r="E13" s="126">
        <f>E14+E15+E16+E17+E18+E27</f>
        <v>1924.9118577671272</v>
      </c>
      <c r="F13" s="73"/>
      <c r="G13" s="73"/>
      <c r="H13" s="201">
        <v>1502.8044900000002</v>
      </c>
      <c r="I13" s="210">
        <v>1924.9118577671272</v>
      </c>
      <c r="J13" s="210">
        <f>H13-D13</f>
        <v>0</v>
      </c>
      <c r="K13" s="210">
        <f>I13-E13</f>
        <v>0</v>
      </c>
      <c r="L13" s="209"/>
      <c r="M13" s="107"/>
    </row>
    <row r="14" spans="1:13">
      <c r="A14" s="53" t="s">
        <v>196</v>
      </c>
      <c r="B14" s="74" t="s">
        <v>197</v>
      </c>
      <c r="C14" s="129">
        <f>'прил.3.1'!C8+'прил.3.2'!C8</f>
        <v>492.04148999999995</v>
      </c>
      <c r="D14" s="129">
        <f>'прил.3.1'!D8+'прил.3.2'!D8</f>
        <v>167.99644999999998</v>
      </c>
      <c r="E14" s="129">
        <f>'прил.3.1'!E8+'прил.3.2'!E8</f>
        <v>99.811109999999999</v>
      </c>
      <c r="F14" s="73"/>
      <c r="G14" s="73"/>
      <c r="H14" s="201">
        <v>167.99644999999998</v>
      </c>
      <c r="I14" s="210">
        <v>99.811109999999999</v>
      </c>
      <c r="J14" s="210">
        <f t="shared" ref="J14:J31" si="0">H14-D14</f>
        <v>0</v>
      </c>
      <c r="K14" s="210">
        <f t="shared" ref="K14:K31" si="1">I14-E14</f>
        <v>0</v>
      </c>
      <c r="L14" s="209"/>
      <c r="M14" s="107"/>
    </row>
    <row r="15" spans="1:13">
      <c r="A15" s="53" t="s">
        <v>198</v>
      </c>
      <c r="B15" s="75" t="s">
        <v>227</v>
      </c>
      <c r="C15" s="129">
        <f>'прил.3.1'!C9+'прил.3.2'!C9</f>
        <v>159.82763999999969</v>
      </c>
      <c r="D15" s="129">
        <f>'прил.3.1'!D9+'прил.3.2'!D9</f>
        <v>0</v>
      </c>
      <c r="E15" s="129">
        <f>'прил.3.1'!E9+'прил.3.2'!E9</f>
        <v>325.22733999999969</v>
      </c>
      <c r="F15" s="73"/>
      <c r="G15" s="73"/>
      <c r="H15" s="201">
        <v>0</v>
      </c>
      <c r="I15" s="210">
        <v>325.22733999999969</v>
      </c>
      <c r="J15" s="210">
        <f t="shared" si="0"/>
        <v>0</v>
      </c>
      <c r="K15" s="210">
        <f t="shared" si="1"/>
        <v>0</v>
      </c>
      <c r="L15" s="209"/>
      <c r="M15" s="107"/>
    </row>
    <row r="16" spans="1:13">
      <c r="A16" s="53" t="s">
        <v>199</v>
      </c>
      <c r="B16" s="74" t="s">
        <v>200</v>
      </c>
      <c r="C16" s="129">
        <f>'прил.3.1'!C10+'прил.3.2'!C10</f>
        <v>943.76287000000002</v>
      </c>
      <c r="D16" s="129">
        <f>'прил.3.1'!D10+'прил.3.2'!D10</f>
        <v>1050.7056200000002</v>
      </c>
      <c r="E16" s="129">
        <f>'прил.3.1'!E10+'прил.3.2'!E10</f>
        <v>1153.5554804450931</v>
      </c>
      <c r="F16" s="73"/>
      <c r="G16" s="73"/>
      <c r="H16" s="201">
        <v>1050.7056200000002</v>
      </c>
      <c r="I16" s="210">
        <v>1153.5554804450931</v>
      </c>
      <c r="J16" s="210">
        <f t="shared" si="0"/>
        <v>0</v>
      </c>
      <c r="K16" s="210">
        <f t="shared" si="1"/>
        <v>0</v>
      </c>
      <c r="L16" s="209"/>
      <c r="M16" s="107"/>
    </row>
    <row r="17" spans="1:13">
      <c r="A17" s="53" t="s">
        <v>201</v>
      </c>
      <c r="B17" s="74" t="s">
        <v>202</v>
      </c>
      <c r="C17" s="129">
        <f>'прил.3.1'!C11+'прил.3.2'!C11</f>
        <v>261.36850000000004</v>
      </c>
      <c r="D17" s="129">
        <f>'прил.3.1'!D11+'прил.3.2'!D11</f>
        <v>278.50242000000003</v>
      </c>
      <c r="E17" s="129">
        <f>'прил.3.1'!E11+'прил.3.2'!E11</f>
        <v>346.31792732203462</v>
      </c>
      <c r="F17" s="73"/>
      <c r="G17" s="73"/>
      <c r="H17" s="201">
        <v>278.50242000000003</v>
      </c>
      <c r="I17" s="210">
        <v>346.31792732203462</v>
      </c>
      <c r="J17" s="210">
        <f t="shared" si="0"/>
        <v>0</v>
      </c>
      <c r="K17" s="210">
        <f t="shared" si="1"/>
        <v>0</v>
      </c>
      <c r="L17" s="209"/>
      <c r="M17" s="107"/>
    </row>
    <row r="18" spans="1:13">
      <c r="A18" s="53" t="s">
        <v>203</v>
      </c>
      <c r="B18" s="74" t="s">
        <v>204</v>
      </c>
      <c r="C18" s="129">
        <f>SUM(C19:C21)</f>
        <v>0.24002000000000001</v>
      </c>
      <c r="D18" s="129">
        <f>SUM(D19:D21)</f>
        <v>5.6</v>
      </c>
      <c r="E18" s="129">
        <f t="shared" ref="E18" si="2">SUM(E19:E21)</f>
        <v>0</v>
      </c>
      <c r="F18" s="73"/>
      <c r="G18" s="73"/>
      <c r="H18" s="201">
        <v>5.6</v>
      </c>
      <c r="I18" s="210">
        <v>0</v>
      </c>
      <c r="J18" s="210">
        <f t="shared" si="0"/>
        <v>0</v>
      </c>
      <c r="K18" s="210">
        <f t="shared" si="1"/>
        <v>0</v>
      </c>
      <c r="L18" s="209"/>
      <c r="M18" s="107"/>
    </row>
    <row r="19" spans="1:13">
      <c r="A19" s="53" t="s">
        <v>205</v>
      </c>
      <c r="B19" s="74" t="s">
        <v>250</v>
      </c>
      <c r="C19" s="129">
        <f>'прил.3.1'!C13+'прил.3.2'!C13</f>
        <v>0</v>
      </c>
      <c r="D19" s="129">
        <f>'прил.3.1'!D13+'прил.3.2'!D13</f>
        <v>0</v>
      </c>
      <c r="E19" s="129">
        <f>'прил.3.1'!E13+'прил.3.2'!E13</f>
        <v>0</v>
      </c>
      <c r="F19" s="73"/>
      <c r="G19" s="73"/>
      <c r="H19" s="201">
        <v>0</v>
      </c>
      <c r="I19" s="210">
        <v>0</v>
      </c>
      <c r="J19" s="210">
        <f t="shared" si="0"/>
        <v>0</v>
      </c>
      <c r="K19" s="210">
        <f t="shared" si="1"/>
        <v>0</v>
      </c>
      <c r="L19" s="209"/>
      <c r="M19" s="107"/>
    </row>
    <row r="20" spans="1:13" ht="30">
      <c r="A20" s="53" t="s">
        <v>206</v>
      </c>
      <c r="B20" s="74" t="s">
        <v>207</v>
      </c>
      <c r="C20" s="129">
        <f>'прил.3.1'!C14+'прил.3.2'!C14</f>
        <v>0</v>
      </c>
      <c r="D20" s="129">
        <f>'прил.3.1'!D14+'прил.3.2'!D14</f>
        <v>0</v>
      </c>
      <c r="E20" s="129">
        <f>'прил.3.1'!E14+'прил.3.2'!E14</f>
        <v>0</v>
      </c>
      <c r="F20" s="73"/>
      <c r="G20" s="73"/>
      <c r="H20" s="201">
        <v>0</v>
      </c>
      <c r="I20" s="210">
        <v>0</v>
      </c>
      <c r="J20" s="210">
        <f t="shared" si="0"/>
        <v>0</v>
      </c>
      <c r="K20" s="210">
        <f t="shared" si="1"/>
        <v>0</v>
      </c>
      <c r="L20" s="209"/>
      <c r="M20" s="107"/>
    </row>
    <row r="21" spans="1:13" ht="30">
      <c r="A21" s="53" t="s">
        <v>208</v>
      </c>
      <c r="B21" s="74" t="s">
        <v>209</v>
      </c>
      <c r="C21" s="129">
        <f>C22+C23+C24+C25+C26</f>
        <v>0.24002000000000001</v>
      </c>
      <c r="D21" s="129">
        <f>D22+D23+D24+D25+D26</f>
        <v>5.6</v>
      </c>
      <c r="E21" s="129">
        <f t="shared" ref="E21" si="3">E22+E23+E24+E25+E26</f>
        <v>0</v>
      </c>
      <c r="F21" s="73"/>
      <c r="G21" s="73"/>
      <c r="H21" s="201">
        <v>5.6</v>
      </c>
      <c r="I21" s="210">
        <v>0</v>
      </c>
      <c r="J21" s="210">
        <f t="shared" si="0"/>
        <v>0</v>
      </c>
      <c r="K21" s="210">
        <f t="shared" si="1"/>
        <v>0</v>
      </c>
      <c r="L21" s="209"/>
      <c r="M21" s="107"/>
    </row>
    <row r="22" spans="1:13">
      <c r="A22" s="53" t="s">
        <v>210</v>
      </c>
      <c r="B22" s="75" t="s">
        <v>211</v>
      </c>
      <c r="C22" s="129">
        <f>'прил.3.1'!C16+'прил.3.2'!C16</f>
        <v>0</v>
      </c>
      <c r="D22" s="129">
        <f>'прил.3.1'!D16+'прил.3.2'!D16</f>
        <v>0</v>
      </c>
      <c r="E22" s="129">
        <f>'прил.3.1'!E16+'прил.3.2'!E16</f>
        <v>0</v>
      </c>
      <c r="F22" s="73"/>
      <c r="G22" s="73"/>
      <c r="H22" s="201">
        <v>0</v>
      </c>
      <c r="I22" s="210">
        <v>0</v>
      </c>
      <c r="J22" s="210">
        <f t="shared" si="0"/>
        <v>0</v>
      </c>
      <c r="K22" s="210">
        <f t="shared" si="1"/>
        <v>0</v>
      </c>
      <c r="L22" s="209"/>
      <c r="M22" s="107"/>
    </row>
    <row r="23" spans="1:13">
      <c r="A23" s="53" t="s">
        <v>212</v>
      </c>
      <c r="B23" s="75" t="s">
        <v>213</v>
      </c>
      <c r="C23" s="129">
        <f>'прил.3.1'!C17+'прил.3.2'!C17</f>
        <v>0</v>
      </c>
      <c r="D23" s="129">
        <f>'прил.3.1'!D17+'прил.3.2'!D17</f>
        <v>0</v>
      </c>
      <c r="E23" s="129">
        <f>'прил.3.1'!E17+'прил.3.2'!E17</f>
        <v>0</v>
      </c>
      <c r="F23" s="73"/>
      <c r="G23" s="73"/>
      <c r="H23" s="201">
        <v>0</v>
      </c>
      <c r="I23" s="210">
        <v>0</v>
      </c>
      <c r="J23" s="210">
        <f t="shared" si="0"/>
        <v>0</v>
      </c>
      <c r="K23" s="210">
        <f t="shared" si="1"/>
        <v>0</v>
      </c>
      <c r="L23" s="209"/>
      <c r="M23" s="107"/>
    </row>
    <row r="24" spans="1:13" ht="45">
      <c r="A24" s="53" t="s">
        <v>214</v>
      </c>
      <c r="B24" s="75" t="s">
        <v>215</v>
      </c>
      <c r="C24" s="129">
        <f>'прил.3.1'!C18+'прил.3.2'!C18</f>
        <v>0</v>
      </c>
      <c r="D24" s="129">
        <f>'прил.3.1'!D18+'прил.3.2'!D18</f>
        <v>0</v>
      </c>
      <c r="E24" s="129">
        <f>'прил.3.1'!E18+'прил.3.2'!E18</f>
        <v>0</v>
      </c>
      <c r="F24" s="73"/>
      <c r="G24" s="73"/>
      <c r="H24" s="201">
        <v>0</v>
      </c>
      <c r="I24" s="210">
        <v>0</v>
      </c>
      <c r="J24" s="210">
        <f t="shared" si="0"/>
        <v>0</v>
      </c>
      <c r="K24" s="210">
        <f t="shared" si="1"/>
        <v>0</v>
      </c>
      <c r="L24" s="209"/>
      <c r="M24" s="107"/>
    </row>
    <row r="25" spans="1:13">
      <c r="A25" s="53" t="s">
        <v>216</v>
      </c>
      <c r="B25" s="74" t="s">
        <v>217</v>
      </c>
      <c r="C25" s="129">
        <f>'прил.3.1'!C19+'прил.3.2'!C19</f>
        <v>0</v>
      </c>
      <c r="D25" s="129">
        <f>'прил.3.1'!D19+'прил.3.2'!D19</f>
        <v>0</v>
      </c>
      <c r="E25" s="129">
        <f>'прил.3.1'!E19+'прил.3.2'!E19</f>
        <v>0</v>
      </c>
      <c r="F25" s="73"/>
      <c r="G25" s="73"/>
      <c r="H25" s="201">
        <v>0</v>
      </c>
      <c r="I25" s="210">
        <v>0</v>
      </c>
      <c r="J25" s="210">
        <f t="shared" si="0"/>
        <v>0</v>
      </c>
      <c r="K25" s="210">
        <f t="shared" si="1"/>
        <v>0</v>
      </c>
      <c r="L25" s="209"/>
      <c r="M25" s="107"/>
    </row>
    <row r="26" spans="1:13" ht="30">
      <c r="A26" s="53" t="s">
        <v>218</v>
      </c>
      <c r="B26" s="74" t="s">
        <v>219</v>
      </c>
      <c r="C26" s="129">
        <f>'прил.3.1'!C20+'прил.3.2'!C20</f>
        <v>0.24002000000000001</v>
      </c>
      <c r="D26" s="129">
        <f>'прил.3.1'!D20+'прил.3.2'!D20</f>
        <v>5.6</v>
      </c>
      <c r="E26" s="129">
        <f>'прил.3.1'!E20+'прил.3.2'!E20</f>
        <v>0</v>
      </c>
      <c r="F26" s="73"/>
      <c r="G26" s="73"/>
      <c r="H26" s="201">
        <v>5.6</v>
      </c>
      <c r="I26" s="210">
        <v>0</v>
      </c>
      <c r="J26" s="210">
        <f t="shared" si="0"/>
        <v>0</v>
      </c>
      <c r="K26" s="210">
        <f t="shared" si="1"/>
        <v>0</v>
      </c>
      <c r="L26" s="209"/>
      <c r="M26" s="107"/>
    </row>
    <row r="27" spans="1:13">
      <c r="A27" s="53" t="s">
        <v>220</v>
      </c>
      <c r="B27" s="74" t="s">
        <v>221</v>
      </c>
      <c r="C27" s="129">
        <f>SUM(C28:C31)</f>
        <v>0</v>
      </c>
      <c r="D27" s="129">
        <f>SUM(D28:D31)</f>
        <v>0</v>
      </c>
      <c r="E27" s="129">
        <v>0</v>
      </c>
      <c r="F27" s="73"/>
      <c r="G27" s="73"/>
      <c r="H27" s="201">
        <v>0</v>
      </c>
      <c r="I27" s="210">
        <v>0</v>
      </c>
      <c r="J27" s="210">
        <f t="shared" si="0"/>
        <v>0</v>
      </c>
      <c r="K27" s="210">
        <f t="shared" si="1"/>
        <v>0</v>
      </c>
      <c r="L27" s="209"/>
      <c r="M27" s="107"/>
    </row>
    <row r="28" spans="1:13">
      <c r="A28" s="53" t="s">
        <v>222</v>
      </c>
      <c r="B28" s="74" t="s">
        <v>251</v>
      </c>
      <c r="C28" s="129">
        <f>'прил.3.1'!C22+'прил.3.2'!C22</f>
        <v>0</v>
      </c>
      <c r="D28" s="129">
        <f>'прил.3.1'!D22+'прил.3.2'!D22</f>
        <v>0</v>
      </c>
      <c r="E28" s="129">
        <f>'прил.3.1'!E22+'прил.3.2'!E22</f>
        <v>0</v>
      </c>
      <c r="F28" s="73"/>
      <c r="G28" s="73"/>
      <c r="H28" s="201">
        <v>0</v>
      </c>
      <c r="I28" s="210">
        <v>0</v>
      </c>
      <c r="J28" s="210">
        <f t="shared" si="0"/>
        <v>0</v>
      </c>
      <c r="K28" s="210">
        <f t="shared" si="1"/>
        <v>0</v>
      </c>
      <c r="L28" s="209"/>
      <c r="M28" s="107"/>
    </row>
    <row r="29" spans="1:13">
      <c r="A29" s="53" t="s">
        <v>223</v>
      </c>
      <c r="B29" s="74" t="s">
        <v>252</v>
      </c>
      <c r="C29" s="129">
        <f>'прил.3.1'!C23+'прил.3.2'!C23</f>
        <v>0</v>
      </c>
      <c r="D29" s="129">
        <f>'прил.3.1'!D23+'прил.3.2'!D23</f>
        <v>0</v>
      </c>
      <c r="E29" s="129">
        <f>'прил.3.1'!E23+'прил.3.2'!E23</f>
        <v>0</v>
      </c>
      <c r="F29" s="73"/>
      <c r="G29" s="73"/>
      <c r="H29" s="201">
        <v>0</v>
      </c>
      <c r="I29" s="210">
        <v>0</v>
      </c>
      <c r="J29" s="210">
        <f t="shared" si="0"/>
        <v>0</v>
      </c>
      <c r="K29" s="210">
        <f t="shared" si="1"/>
        <v>0</v>
      </c>
      <c r="L29" s="209"/>
      <c r="M29" s="107"/>
    </row>
    <row r="30" spans="1:13">
      <c r="A30" s="53" t="s">
        <v>224</v>
      </c>
      <c r="B30" s="74" t="s">
        <v>253</v>
      </c>
      <c r="C30" s="129">
        <f>'прил.3.1'!C24+'прил.3.2'!C24</f>
        <v>0</v>
      </c>
      <c r="D30" s="129">
        <f>'прил.3.1'!D24+'прил.3.2'!D24</f>
        <v>0</v>
      </c>
      <c r="E30" s="129">
        <f>'прил.3.1'!E24+'прил.3.2'!E24</f>
        <v>0</v>
      </c>
      <c r="F30" s="73"/>
      <c r="G30" s="73"/>
      <c r="H30" s="201">
        <v>0</v>
      </c>
      <c r="I30" s="210">
        <v>0</v>
      </c>
      <c r="J30" s="210">
        <f t="shared" si="0"/>
        <v>0</v>
      </c>
      <c r="K30" s="210">
        <f t="shared" si="1"/>
        <v>0</v>
      </c>
      <c r="L30" s="209"/>
      <c r="M30" s="107"/>
    </row>
    <row r="31" spans="1:13" ht="30">
      <c r="A31" s="53" t="s">
        <v>225</v>
      </c>
      <c r="B31" s="74" t="s">
        <v>226</v>
      </c>
      <c r="C31" s="129">
        <f>'прил.3.1'!C25+'прил.3.2'!C25</f>
        <v>0</v>
      </c>
      <c r="D31" s="129">
        <f>'прил.3.1'!D25+'прил.3.2'!D25</f>
        <v>0</v>
      </c>
      <c r="E31" s="129">
        <f>'прил.3.1'!E25+'прил.3.2'!E25</f>
        <v>0</v>
      </c>
      <c r="F31" s="73"/>
      <c r="G31" s="73"/>
      <c r="H31" s="201">
        <v>0</v>
      </c>
      <c r="I31" s="210">
        <v>0</v>
      </c>
      <c r="J31" s="210">
        <f t="shared" si="0"/>
        <v>0</v>
      </c>
      <c r="K31" s="210">
        <f t="shared" si="1"/>
        <v>0</v>
      </c>
      <c r="L31" s="209"/>
      <c r="M31" s="107"/>
    </row>
    <row r="32" spans="1:13" ht="15" customHeight="1">
      <c r="A32" s="65"/>
      <c r="B32" s="66"/>
      <c r="C32" s="66"/>
      <c r="D32" s="76"/>
      <c r="E32" s="76"/>
    </row>
    <row r="33" spans="1:5" ht="15" customHeight="1">
      <c r="A33" s="77"/>
      <c r="B33" s="77"/>
      <c r="C33" s="77"/>
      <c r="D33" s="78"/>
      <c r="E33" s="79"/>
    </row>
    <row r="34" spans="1:5" ht="15" customHeight="1">
      <c r="A34" s="81"/>
      <c r="B34" s="81"/>
      <c r="C34" s="81"/>
      <c r="D34" s="79"/>
      <c r="E34" s="79"/>
    </row>
    <row r="35" spans="1:5" ht="15" customHeight="1">
      <c r="A35" s="164"/>
      <c r="B35" s="164"/>
      <c r="C35" s="99"/>
      <c r="D35" s="99"/>
      <c r="E35" s="59"/>
    </row>
    <row r="36" spans="1:5" ht="15" customHeight="1">
      <c r="A36" s="81"/>
      <c r="D36" s="79"/>
      <c r="E36" s="79"/>
    </row>
    <row r="37" spans="1:5" ht="15" customHeight="1">
      <c r="D37" s="85"/>
    </row>
    <row r="38" spans="1:5" ht="15" customHeight="1"/>
    <row r="39" spans="1:5" ht="15" customHeight="1"/>
  </sheetData>
  <mergeCells count="7">
    <mergeCell ref="A35:B35"/>
    <mergeCell ref="B1:E1"/>
    <mergeCell ref="B2:E2"/>
    <mergeCell ref="B3:E3"/>
    <mergeCell ref="B4:E4"/>
    <mergeCell ref="A7:E7"/>
    <mergeCell ref="A6:E6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  <pageSetUpPr fitToPage="1"/>
  </sheetPr>
  <dimension ref="A1:M40"/>
  <sheetViews>
    <sheetView view="pageBreakPreview" zoomScale="85" zoomScaleNormal="100" zoomScaleSheetLayoutView="85" workbookViewId="0">
      <pane xSplit="2" ySplit="6" topLeftCell="C7" activePane="bottomRight" state="frozen"/>
      <selection activeCell="AH43" sqref="AH43"/>
      <selection pane="topRight" activeCell="AH43" sqref="AH43"/>
      <selection pane="bottomLeft" activeCell="AH43" sqref="AH43"/>
      <selection pane="bottomRight" activeCell="C11" sqref="C11"/>
    </sheetView>
  </sheetViews>
  <sheetFormatPr defaultRowHeight="15"/>
  <cols>
    <col min="1" max="1" width="9.140625" style="83"/>
    <col min="2" max="2" width="60" style="82" customWidth="1"/>
    <col min="3" max="3" width="16.28515625" style="82" customWidth="1"/>
    <col min="4" max="5" width="16.28515625" customWidth="1"/>
    <col min="7" max="10" width="9.140625" style="201"/>
  </cols>
  <sheetData>
    <row r="1" spans="1:13" ht="14.25" customHeight="1">
      <c r="A1" s="65"/>
      <c r="B1" s="105"/>
      <c r="C1" s="105"/>
      <c r="D1" s="105"/>
      <c r="E1" s="105"/>
    </row>
    <row r="2" spans="1:13" ht="14.25" customHeight="1">
      <c r="A2" s="165" t="s">
        <v>190</v>
      </c>
      <c r="B2" s="165"/>
      <c r="C2" s="165"/>
      <c r="D2" s="165"/>
      <c r="E2" s="165"/>
    </row>
    <row r="3" spans="1:13" ht="15" customHeight="1">
      <c r="A3" s="165" t="s">
        <v>254</v>
      </c>
      <c r="B3" s="165"/>
      <c r="C3" s="165"/>
      <c r="D3" s="165"/>
      <c r="E3" s="165"/>
    </row>
    <row r="4" spans="1:13">
      <c r="A4" s="65"/>
      <c r="B4" s="66"/>
      <c r="C4" s="66"/>
      <c r="D4" s="49"/>
      <c r="E4" s="87" t="s">
        <v>191</v>
      </c>
    </row>
    <row r="5" spans="1:13" ht="30">
      <c r="A5" s="68" t="s">
        <v>38</v>
      </c>
      <c r="B5" s="68" t="s">
        <v>192</v>
      </c>
      <c r="C5" s="102" t="s">
        <v>239</v>
      </c>
      <c r="D5" s="102" t="s">
        <v>193</v>
      </c>
      <c r="E5" s="102" t="s">
        <v>194</v>
      </c>
    </row>
    <row r="6" spans="1:13">
      <c r="A6" s="53">
        <v>1</v>
      </c>
      <c r="B6" s="69" t="s">
        <v>249</v>
      </c>
      <c r="C6" s="69" t="s">
        <v>240</v>
      </c>
      <c r="D6" s="70">
        <v>4</v>
      </c>
      <c r="E6" s="70">
        <v>5</v>
      </c>
      <c r="I6" s="210"/>
      <c r="J6" s="210"/>
      <c r="K6" s="84"/>
      <c r="L6" s="84"/>
      <c r="M6" s="84"/>
    </row>
    <row r="7" spans="1:13" ht="29.25">
      <c r="A7" s="71" t="s">
        <v>45</v>
      </c>
      <c r="B7" s="72" t="s">
        <v>195</v>
      </c>
      <c r="C7" s="126">
        <f>C8+C9+C10+C11+C12+C21</f>
        <v>450.74639000000002</v>
      </c>
      <c r="D7" s="126">
        <v>481.13257425473267</v>
      </c>
      <c r="E7" s="126">
        <v>833.80759179181632</v>
      </c>
      <c r="F7" s="73"/>
      <c r="G7" s="201">
        <v>481.13257425473267</v>
      </c>
      <c r="H7" s="211">
        <v>833.80759179181632</v>
      </c>
      <c r="I7" s="210">
        <f>G7-D7</f>
        <v>0</v>
      </c>
      <c r="J7" s="210">
        <f>H7-E7</f>
        <v>0</v>
      </c>
      <c r="K7" s="84"/>
      <c r="L7" s="84"/>
      <c r="M7" s="84"/>
    </row>
    <row r="8" spans="1:13">
      <c r="A8" s="53" t="s">
        <v>196</v>
      </c>
      <c r="B8" s="74" t="s">
        <v>197</v>
      </c>
      <c r="C8" s="129"/>
      <c r="D8" s="129">
        <v>53.785135802863167</v>
      </c>
      <c r="E8" s="129">
        <v>0</v>
      </c>
      <c r="F8" s="73"/>
      <c r="G8" s="201">
        <v>53.785135802863167</v>
      </c>
      <c r="H8" s="211">
        <v>0</v>
      </c>
      <c r="I8" s="210">
        <f t="shared" ref="I8:I25" si="0">G8-D8</f>
        <v>0</v>
      </c>
      <c r="J8" s="210">
        <f t="shared" ref="J8:J25" si="1">H8-E8</f>
        <v>0</v>
      </c>
      <c r="K8" s="84"/>
      <c r="L8" s="84"/>
      <c r="M8" s="84"/>
    </row>
    <row r="9" spans="1:13">
      <c r="A9" s="53" t="s">
        <v>198</v>
      </c>
      <c r="B9" s="75" t="s">
        <v>227</v>
      </c>
      <c r="C9" s="129">
        <v>47.283349999999999</v>
      </c>
      <c r="D9" s="129">
        <v>0</v>
      </c>
      <c r="E9" s="129">
        <v>167.0614588187442</v>
      </c>
      <c r="F9" s="73"/>
      <c r="G9" s="201">
        <v>0</v>
      </c>
      <c r="H9" s="211">
        <v>167.0614588187442</v>
      </c>
      <c r="I9" s="210">
        <f t="shared" si="0"/>
        <v>0</v>
      </c>
      <c r="J9" s="210">
        <f t="shared" si="1"/>
        <v>0</v>
      </c>
      <c r="K9" s="84"/>
      <c r="L9" s="84"/>
      <c r="M9" s="84"/>
    </row>
    <row r="10" spans="1:13">
      <c r="A10" s="53" t="s">
        <v>199</v>
      </c>
      <c r="B10" s="74" t="s">
        <v>200</v>
      </c>
      <c r="C10" s="129">
        <v>316.34107</v>
      </c>
      <c r="D10" s="129">
        <v>336.3901109846758</v>
      </c>
      <c r="E10" s="129">
        <v>512.9051445608751</v>
      </c>
      <c r="F10" s="73"/>
      <c r="G10" s="201">
        <v>336.3901109846758</v>
      </c>
      <c r="H10" s="211">
        <v>512.9051445608751</v>
      </c>
      <c r="I10" s="210">
        <f t="shared" si="0"/>
        <v>0</v>
      </c>
      <c r="J10" s="210">
        <f t="shared" si="1"/>
        <v>0</v>
      </c>
      <c r="K10" s="84"/>
      <c r="L10" s="84"/>
      <c r="M10" s="84"/>
    </row>
    <row r="11" spans="1:13">
      <c r="A11" s="53" t="s">
        <v>201</v>
      </c>
      <c r="B11" s="74" t="s">
        <v>202</v>
      </c>
      <c r="C11" s="129">
        <v>87.074920000000006</v>
      </c>
      <c r="D11" s="129">
        <v>89.164327467193701</v>
      </c>
      <c r="E11" s="129">
        <v>153.84098841219705</v>
      </c>
      <c r="F11" s="73"/>
      <c r="G11" s="201">
        <v>89.164327467193701</v>
      </c>
      <c r="H11" s="211">
        <v>153.84098841219705</v>
      </c>
      <c r="I11" s="210">
        <f t="shared" si="0"/>
        <v>0</v>
      </c>
      <c r="J11" s="210">
        <f t="shared" si="1"/>
        <v>0</v>
      </c>
      <c r="K11" s="84"/>
      <c r="L11" s="84"/>
      <c r="M11" s="84"/>
    </row>
    <row r="12" spans="1:13">
      <c r="A12" s="53" t="s">
        <v>203</v>
      </c>
      <c r="B12" s="74" t="s">
        <v>204</v>
      </c>
      <c r="C12" s="129">
        <f>SUM(C13:C15)</f>
        <v>4.7050000000000002E-2</v>
      </c>
      <c r="D12" s="129">
        <v>1.7929999999999999</v>
      </c>
      <c r="E12" s="129">
        <v>0</v>
      </c>
      <c r="F12" s="73"/>
      <c r="G12" s="201">
        <v>1.7929999999999999</v>
      </c>
      <c r="H12" s="211">
        <v>0</v>
      </c>
      <c r="I12" s="210">
        <f t="shared" si="0"/>
        <v>0</v>
      </c>
      <c r="J12" s="210">
        <f t="shared" si="1"/>
        <v>0</v>
      </c>
      <c r="K12" s="84"/>
      <c r="L12" s="84"/>
      <c r="M12" s="84"/>
    </row>
    <row r="13" spans="1:13">
      <c r="A13" s="53" t="s">
        <v>205</v>
      </c>
      <c r="B13" s="74" t="s">
        <v>250</v>
      </c>
      <c r="C13" s="129">
        <v>0</v>
      </c>
      <c r="D13" s="129">
        <v>0</v>
      </c>
      <c r="E13" s="129">
        <v>0</v>
      </c>
      <c r="F13" s="73"/>
      <c r="G13" s="201">
        <v>0</v>
      </c>
      <c r="H13" s="211">
        <v>0</v>
      </c>
      <c r="I13" s="210">
        <f t="shared" si="0"/>
        <v>0</v>
      </c>
      <c r="J13" s="210">
        <f t="shared" si="1"/>
        <v>0</v>
      </c>
      <c r="K13" s="84"/>
      <c r="L13" s="84"/>
      <c r="M13" s="84"/>
    </row>
    <row r="14" spans="1:13" ht="30">
      <c r="A14" s="53" t="s">
        <v>206</v>
      </c>
      <c r="B14" s="74" t="s">
        <v>207</v>
      </c>
      <c r="C14" s="129">
        <v>0</v>
      </c>
      <c r="D14" s="129">
        <v>0</v>
      </c>
      <c r="E14" s="129">
        <v>0</v>
      </c>
      <c r="F14" s="73"/>
      <c r="G14" s="201">
        <v>0</v>
      </c>
      <c r="H14" s="211"/>
      <c r="I14" s="210">
        <f t="shared" si="0"/>
        <v>0</v>
      </c>
      <c r="J14" s="210">
        <f t="shared" si="1"/>
        <v>0</v>
      </c>
      <c r="K14" s="84"/>
      <c r="L14" s="84"/>
      <c r="M14" s="84"/>
    </row>
    <row r="15" spans="1:13">
      <c r="A15" s="53" t="s">
        <v>208</v>
      </c>
      <c r="B15" s="74" t="s">
        <v>209</v>
      </c>
      <c r="C15" s="129">
        <f>SUM(C16:C20)</f>
        <v>4.7050000000000002E-2</v>
      </c>
      <c r="D15" s="129">
        <v>1.7929999999999999</v>
      </c>
      <c r="E15" s="129">
        <v>0</v>
      </c>
      <c r="F15" s="73"/>
      <c r="G15" s="211">
        <v>1.7929999999999999</v>
      </c>
      <c r="H15" s="211">
        <v>0</v>
      </c>
      <c r="I15" s="210">
        <f t="shared" si="0"/>
        <v>0</v>
      </c>
      <c r="J15" s="210">
        <f t="shared" si="1"/>
        <v>0</v>
      </c>
      <c r="K15" s="84"/>
      <c r="L15" s="84"/>
      <c r="M15" s="84"/>
    </row>
    <row r="16" spans="1:13">
      <c r="A16" s="53" t="s">
        <v>210</v>
      </c>
      <c r="B16" s="75" t="s">
        <v>211</v>
      </c>
      <c r="C16" s="129">
        <v>0</v>
      </c>
      <c r="D16" s="129">
        <v>0</v>
      </c>
      <c r="E16" s="129">
        <v>0</v>
      </c>
      <c r="F16" s="73"/>
      <c r="G16" s="211">
        <v>0</v>
      </c>
      <c r="H16" s="211"/>
      <c r="I16" s="210">
        <f t="shared" si="0"/>
        <v>0</v>
      </c>
      <c r="J16" s="210">
        <f t="shared" si="1"/>
        <v>0</v>
      </c>
      <c r="K16" s="84"/>
      <c r="L16" s="84"/>
      <c r="M16" s="84"/>
    </row>
    <row r="17" spans="1:13">
      <c r="A17" s="53" t="s">
        <v>212</v>
      </c>
      <c r="B17" s="75" t="s">
        <v>213</v>
      </c>
      <c r="C17" s="129">
        <v>0</v>
      </c>
      <c r="D17" s="129">
        <v>0</v>
      </c>
      <c r="E17" s="129">
        <v>0</v>
      </c>
      <c r="F17" s="73"/>
      <c r="G17" s="211">
        <v>0</v>
      </c>
      <c r="H17" s="211"/>
      <c r="I17" s="210">
        <f t="shared" si="0"/>
        <v>0</v>
      </c>
      <c r="J17" s="210">
        <f t="shared" si="1"/>
        <v>0</v>
      </c>
      <c r="K17" s="84"/>
      <c r="L17" s="84"/>
      <c r="M17" s="84"/>
    </row>
    <row r="18" spans="1:13" ht="45">
      <c r="A18" s="53" t="s">
        <v>214</v>
      </c>
      <c r="B18" s="75" t="s">
        <v>215</v>
      </c>
      <c r="C18" s="129">
        <v>0</v>
      </c>
      <c r="D18" s="129">
        <v>0</v>
      </c>
      <c r="E18" s="129">
        <v>0</v>
      </c>
      <c r="F18" s="73"/>
      <c r="G18" s="211">
        <v>0</v>
      </c>
      <c r="H18" s="211"/>
      <c r="I18" s="210">
        <f t="shared" si="0"/>
        <v>0</v>
      </c>
      <c r="J18" s="210">
        <f t="shared" si="1"/>
        <v>0</v>
      </c>
      <c r="K18" s="84"/>
      <c r="L18" s="84"/>
      <c r="M18" s="84"/>
    </row>
    <row r="19" spans="1:13">
      <c r="A19" s="53" t="s">
        <v>216</v>
      </c>
      <c r="B19" s="74" t="s">
        <v>217</v>
      </c>
      <c r="C19" s="129">
        <v>0</v>
      </c>
      <c r="D19" s="129">
        <v>0</v>
      </c>
      <c r="E19" s="129">
        <v>0</v>
      </c>
      <c r="F19" s="73"/>
      <c r="G19" s="211">
        <v>0</v>
      </c>
      <c r="H19" s="211"/>
      <c r="I19" s="210">
        <f t="shared" si="0"/>
        <v>0</v>
      </c>
      <c r="J19" s="210">
        <f t="shared" si="1"/>
        <v>0</v>
      </c>
      <c r="K19" s="84"/>
      <c r="L19" s="84"/>
      <c r="M19" s="84"/>
    </row>
    <row r="20" spans="1:13" ht="30">
      <c r="A20" s="53" t="s">
        <v>218</v>
      </c>
      <c r="B20" s="74" t="s">
        <v>219</v>
      </c>
      <c r="C20" s="129">
        <v>4.7050000000000002E-2</v>
      </c>
      <c r="D20" s="129">
        <v>1.7929999999999999</v>
      </c>
      <c r="E20" s="129">
        <v>0</v>
      </c>
      <c r="F20" s="73"/>
      <c r="G20" s="212">
        <v>1.7929999999999999</v>
      </c>
      <c r="H20" s="211">
        <v>0</v>
      </c>
      <c r="I20" s="210">
        <f t="shared" si="0"/>
        <v>0</v>
      </c>
      <c r="J20" s="210">
        <f t="shared" si="1"/>
        <v>0</v>
      </c>
      <c r="K20" s="84"/>
      <c r="L20" s="84"/>
      <c r="M20" s="84"/>
    </row>
    <row r="21" spans="1:13">
      <c r="A21" s="53" t="s">
        <v>220</v>
      </c>
      <c r="B21" s="74" t="s">
        <v>221</v>
      </c>
      <c r="C21" s="129">
        <f>SUM(C22:C25)</f>
        <v>0</v>
      </c>
      <c r="D21" s="129">
        <v>0</v>
      </c>
      <c r="E21" s="129">
        <v>0</v>
      </c>
      <c r="F21" s="73"/>
      <c r="G21" s="211">
        <v>0</v>
      </c>
      <c r="H21" s="211">
        <v>0</v>
      </c>
      <c r="I21" s="210">
        <f t="shared" si="0"/>
        <v>0</v>
      </c>
      <c r="J21" s="210">
        <f t="shared" si="1"/>
        <v>0</v>
      </c>
      <c r="K21" s="84"/>
      <c r="L21" s="84"/>
      <c r="M21" s="84"/>
    </row>
    <row r="22" spans="1:13">
      <c r="A22" s="53" t="s">
        <v>222</v>
      </c>
      <c r="B22" s="74" t="s">
        <v>251</v>
      </c>
      <c r="C22" s="129">
        <v>0</v>
      </c>
      <c r="D22" s="129">
        <v>0</v>
      </c>
      <c r="E22" s="129">
        <v>0</v>
      </c>
      <c r="F22" s="73"/>
      <c r="G22" s="211">
        <v>0</v>
      </c>
      <c r="H22" s="211"/>
      <c r="I22" s="210">
        <f t="shared" si="0"/>
        <v>0</v>
      </c>
      <c r="J22" s="210">
        <f t="shared" si="1"/>
        <v>0</v>
      </c>
      <c r="K22" s="84"/>
      <c r="L22" s="84"/>
      <c r="M22" s="84"/>
    </row>
    <row r="23" spans="1:13">
      <c r="A23" s="53" t="s">
        <v>223</v>
      </c>
      <c r="B23" s="74" t="s">
        <v>252</v>
      </c>
      <c r="C23" s="129">
        <v>0</v>
      </c>
      <c r="D23" s="129">
        <v>0</v>
      </c>
      <c r="E23" s="129">
        <v>0</v>
      </c>
      <c r="F23" s="73"/>
      <c r="G23" s="211">
        <v>0</v>
      </c>
      <c r="H23" s="211"/>
      <c r="I23" s="210">
        <f t="shared" si="0"/>
        <v>0</v>
      </c>
      <c r="J23" s="210">
        <f t="shared" si="1"/>
        <v>0</v>
      </c>
      <c r="K23" s="84"/>
      <c r="L23" s="84"/>
      <c r="M23" s="84"/>
    </row>
    <row r="24" spans="1:13">
      <c r="A24" s="53" t="s">
        <v>224</v>
      </c>
      <c r="B24" s="74" t="s">
        <v>253</v>
      </c>
      <c r="C24" s="129">
        <v>0</v>
      </c>
      <c r="D24" s="129">
        <v>0</v>
      </c>
      <c r="E24" s="129">
        <v>0</v>
      </c>
      <c r="F24" s="73"/>
      <c r="G24" s="211">
        <v>0</v>
      </c>
      <c r="H24" s="211">
        <v>0</v>
      </c>
      <c r="I24" s="210">
        <f t="shared" si="0"/>
        <v>0</v>
      </c>
      <c r="J24" s="210">
        <f t="shared" si="1"/>
        <v>0</v>
      </c>
      <c r="K24" s="84"/>
      <c r="L24" s="84"/>
      <c r="M24" s="84"/>
    </row>
    <row r="25" spans="1:13" ht="30">
      <c r="A25" s="53" t="s">
        <v>225</v>
      </c>
      <c r="B25" s="74" t="s">
        <v>226</v>
      </c>
      <c r="C25" s="129">
        <v>0</v>
      </c>
      <c r="D25" s="129">
        <v>0</v>
      </c>
      <c r="E25" s="129">
        <v>0</v>
      </c>
      <c r="F25" s="73"/>
      <c r="G25" s="211">
        <v>0</v>
      </c>
      <c r="H25" s="211">
        <v>0</v>
      </c>
      <c r="I25" s="210">
        <f t="shared" si="0"/>
        <v>0</v>
      </c>
      <c r="J25" s="210">
        <f t="shared" si="1"/>
        <v>0</v>
      </c>
      <c r="K25" s="84"/>
      <c r="L25" s="84"/>
      <c r="M25" s="84"/>
    </row>
    <row r="26" spans="1:13" ht="15" customHeight="1">
      <c r="A26" s="60"/>
      <c r="B26" s="61"/>
      <c r="C26" s="61"/>
      <c r="D26" s="117"/>
      <c r="E26" s="117"/>
      <c r="I26" s="210"/>
      <c r="J26" s="210"/>
      <c r="K26" s="84"/>
      <c r="L26" s="84"/>
      <c r="M26" s="84"/>
    </row>
    <row r="27" spans="1:13" ht="15" customHeight="1">
      <c r="A27" s="118"/>
      <c r="B27" s="118"/>
      <c r="C27" s="118"/>
      <c r="D27" s="119"/>
      <c r="E27" s="119"/>
      <c r="I27" s="210"/>
      <c r="J27" s="210"/>
      <c r="K27" s="84"/>
      <c r="L27" s="84"/>
      <c r="M27" s="84"/>
    </row>
    <row r="28" spans="1:13" ht="15" customHeight="1">
      <c r="A28" s="120"/>
      <c r="B28" s="121"/>
      <c r="C28" s="121"/>
      <c r="D28" s="119"/>
      <c r="E28" s="119"/>
      <c r="I28" s="210"/>
      <c r="J28" s="210"/>
      <c r="K28" s="84"/>
      <c r="L28" s="84"/>
      <c r="M28" s="84"/>
    </row>
    <row r="29" spans="1:13" ht="15" customHeight="1">
      <c r="A29" s="164"/>
      <c r="B29" s="164"/>
      <c r="C29" s="99"/>
      <c r="D29" s="99"/>
      <c r="E29" s="59"/>
      <c r="I29" s="210"/>
      <c r="J29" s="210"/>
      <c r="K29" s="84"/>
      <c r="L29" s="84"/>
      <c r="M29" s="84"/>
    </row>
    <row r="30" spans="1:13" ht="15" customHeight="1">
      <c r="A30" s="81"/>
      <c r="D30" s="79"/>
      <c r="E30" s="79"/>
      <c r="I30" s="210"/>
      <c r="J30" s="210"/>
      <c r="K30" s="84"/>
      <c r="L30" s="84"/>
      <c r="M30" s="84"/>
    </row>
    <row r="31" spans="1:13" ht="15" customHeight="1">
      <c r="A31" s="99"/>
      <c r="B31" s="99"/>
      <c r="C31" s="99"/>
      <c r="D31" s="99"/>
      <c r="E31" s="59"/>
      <c r="I31" s="210"/>
      <c r="J31" s="210"/>
      <c r="K31" s="84"/>
      <c r="L31" s="84"/>
      <c r="M31" s="84"/>
    </row>
    <row r="32" spans="1:13" ht="15" customHeight="1"/>
    <row r="33" spans="3:4">
      <c r="C33" s="128"/>
      <c r="D33" s="84"/>
    </row>
    <row r="34" spans="3:4">
      <c r="C34" s="128"/>
      <c r="D34" s="84"/>
    </row>
    <row r="35" spans="3:4">
      <c r="C35" s="128"/>
      <c r="D35" s="84"/>
    </row>
    <row r="36" spans="3:4">
      <c r="C36" s="128"/>
      <c r="D36" s="84"/>
    </row>
    <row r="37" spans="3:4">
      <c r="C37" s="128"/>
      <c r="D37" s="84"/>
    </row>
    <row r="38" spans="3:4">
      <c r="C38" s="128"/>
      <c r="D38" s="84"/>
    </row>
    <row r="39" spans="3:4">
      <c r="C39" s="128"/>
      <c r="D39" s="84"/>
    </row>
    <row r="40" spans="3:4">
      <c r="C40" s="128"/>
      <c r="D40" s="84"/>
    </row>
  </sheetData>
  <mergeCells count="3">
    <mergeCell ref="A3:E3"/>
    <mergeCell ref="A29:B29"/>
    <mergeCell ref="A2:E2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CC"/>
    <pageSetUpPr fitToPage="1"/>
  </sheetPr>
  <dimension ref="A1:P35"/>
  <sheetViews>
    <sheetView view="pageBreakPreview" zoomScale="85" zoomScaleNormal="100" zoomScaleSheetLayoutView="85" workbookViewId="0">
      <pane xSplit="2" ySplit="6" topLeftCell="C7" activePane="bottomRight" state="frozen"/>
      <selection activeCell="AH43" sqref="AH43"/>
      <selection pane="topRight" activeCell="AH43" sqref="AH43"/>
      <selection pane="bottomLeft" activeCell="AH43" sqref="AH43"/>
      <selection pane="bottomRight" activeCell="C8" sqref="C8:C9"/>
    </sheetView>
  </sheetViews>
  <sheetFormatPr defaultRowHeight="15"/>
  <cols>
    <col min="1" max="1" width="9.140625" style="83"/>
    <col min="2" max="2" width="60.28515625" style="82" customWidth="1"/>
    <col min="3" max="3" width="14.85546875" style="82" customWidth="1"/>
    <col min="4" max="5" width="14.85546875" customWidth="1"/>
    <col min="7" max="16" width="9.140625" style="201"/>
  </cols>
  <sheetData>
    <row r="1" spans="1:11">
      <c r="A1" s="60"/>
      <c r="B1" s="168"/>
      <c r="C1" s="168"/>
      <c r="D1" s="168"/>
      <c r="E1" s="168"/>
    </row>
    <row r="2" spans="1:11">
      <c r="A2" s="165" t="s">
        <v>190</v>
      </c>
      <c r="B2" s="165"/>
      <c r="C2" s="165"/>
      <c r="D2" s="165"/>
      <c r="E2" s="165"/>
      <c r="F2" s="86"/>
    </row>
    <row r="3" spans="1:11" ht="15" customHeight="1">
      <c r="A3" s="165" t="s">
        <v>255</v>
      </c>
      <c r="B3" s="165"/>
      <c r="C3" s="165"/>
      <c r="D3" s="165"/>
      <c r="E3" s="165"/>
    </row>
    <row r="4" spans="1:11">
      <c r="A4" s="60"/>
      <c r="B4" s="61"/>
      <c r="C4" s="61"/>
      <c r="D4" s="62"/>
      <c r="E4" s="67" t="s">
        <v>228</v>
      </c>
    </row>
    <row r="5" spans="1:11" ht="30">
      <c r="A5" s="68" t="s">
        <v>38</v>
      </c>
      <c r="B5" s="68" t="s">
        <v>192</v>
      </c>
      <c r="C5" s="109" t="s">
        <v>239</v>
      </c>
      <c r="D5" s="102" t="s">
        <v>193</v>
      </c>
      <c r="E5" s="102" t="s">
        <v>194</v>
      </c>
    </row>
    <row r="6" spans="1:11">
      <c r="A6" s="53">
        <v>1</v>
      </c>
      <c r="B6" s="69" t="s">
        <v>249</v>
      </c>
      <c r="C6" s="69" t="s">
        <v>240</v>
      </c>
      <c r="D6" s="70">
        <v>4</v>
      </c>
      <c r="E6" s="70">
        <v>5</v>
      </c>
    </row>
    <row r="7" spans="1:11" ht="29.25">
      <c r="A7" s="71" t="s">
        <v>45</v>
      </c>
      <c r="B7" s="72" t="s">
        <v>195</v>
      </c>
      <c r="C7" s="126">
        <f>C8+C9+C10+C11+C12+C21</f>
        <v>1406.4941299999998</v>
      </c>
      <c r="D7" s="126">
        <f>D8+D9+D10+D11+D12+D21</f>
        <v>1021.6719157452675</v>
      </c>
      <c r="E7" s="126">
        <v>1091.1042659753111</v>
      </c>
      <c r="H7" s="201">
        <v>1021.6719157452675</v>
      </c>
      <c r="I7" s="201">
        <v>1091.1042659753111</v>
      </c>
      <c r="J7" s="213">
        <f>H7-D7</f>
        <v>0</v>
      </c>
      <c r="K7" s="213">
        <f>I7-E7</f>
        <v>0</v>
      </c>
    </row>
    <row r="8" spans="1:11">
      <c r="A8" s="53" t="s">
        <v>196</v>
      </c>
      <c r="B8" s="74" t="s">
        <v>197</v>
      </c>
      <c r="C8" s="129">
        <f>'прил.3.2_С1.2.1'!D8+'прил.3.2_С1.2.2 '!D8</f>
        <v>492.04148999999995</v>
      </c>
      <c r="D8" s="129">
        <f>'прил.3.2_С1.2.1'!E8+'прил.3.2_С1.2.2 '!E8</f>
        <v>114.21131419713683</v>
      </c>
      <c r="E8" s="129">
        <v>99.811109999999999</v>
      </c>
      <c r="H8" s="201">
        <v>114.21131419713683</v>
      </c>
      <c r="I8" s="201">
        <v>99.811109999999999</v>
      </c>
      <c r="J8" s="213">
        <f t="shared" ref="J8:J25" si="0">H8-D8</f>
        <v>0</v>
      </c>
      <c r="K8" s="213">
        <f t="shared" ref="K8:K25" si="1">I8-E8</f>
        <v>0</v>
      </c>
    </row>
    <row r="9" spans="1:11">
      <c r="A9" s="53" t="s">
        <v>198</v>
      </c>
      <c r="B9" s="75" t="s">
        <v>227</v>
      </c>
      <c r="C9" s="129">
        <f>'прил.3.2_С1.2.1'!D9+'прил.3.2_С1.2.2 '!D9</f>
        <v>112.54428999999971</v>
      </c>
      <c r="D9" s="129">
        <f>'прил.3.2_С1.2.1'!E9+'прил.3.2_С1.2.2 '!E9</f>
        <v>0</v>
      </c>
      <c r="E9" s="129">
        <v>158.16588118125551</v>
      </c>
      <c r="H9" s="201">
        <v>0</v>
      </c>
      <c r="I9" s="201">
        <v>158.16588118125551</v>
      </c>
      <c r="J9" s="213">
        <f t="shared" si="0"/>
        <v>0</v>
      </c>
      <c r="K9" s="213">
        <f t="shared" si="1"/>
        <v>0</v>
      </c>
    </row>
    <row r="10" spans="1:11">
      <c r="A10" s="53" t="s">
        <v>199</v>
      </c>
      <c r="B10" s="74" t="s">
        <v>200</v>
      </c>
      <c r="C10" s="129">
        <f>'прил.3.2_С1.2.1'!D10+'прил.3.2_С1.2.2 '!D10</f>
        <v>627.42180000000008</v>
      </c>
      <c r="D10" s="129">
        <f>'прил.3.2_С1.2.1'!E10+'прил.3.2_С1.2.2 '!E10</f>
        <v>714.31550901532432</v>
      </c>
      <c r="E10" s="129">
        <v>640.65033588421807</v>
      </c>
      <c r="H10" s="201">
        <v>714.31550901532432</v>
      </c>
      <c r="I10" s="201">
        <v>640.65033588421807</v>
      </c>
      <c r="J10" s="213">
        <f t="shared" si="0"/>
        <v>0</v>
      </c>
      <c r="K10" s="213">
        <f t="shared" si="1"/>
        <v>0</v>
      </c>
    </row>
    <row r="11" spans="1:11">
      <c r="A11" s="53" t="s">
        <v>201</v>
      </c>
      <c r="B11" s="74" t="s">
        <v>202</v>
      </c>
      <c r="C11" s="129">
        <f>'прил.3.2_С1.2.1'!D11+'прил.3.2_С1.2.2 '!D11</f>
        <v>174.29358000000002</v>
      </c>
      <c r="D11" s="129">
        <f>'прил.3.2_С1.2.1'!E11+'прил.3.2_С1.2.2 '!E11</f>
        <v>189.33809253280631</v>
      </c>
      <c r="E11" s="129">
        <v>192.47693890983757</v>
      </c>
      <c r="H11" s="201">
        <v>189.33809253280631</v>
      </c>
      <c r="I11" s="201">
        <v>192.47693890983757</v>
      </c>
      <c r="J11" s="213">
        <f t="shared" si="0"/>
        <v>0</v>
      </c>
      <c r="K11" s="213">
        <f t="shared" si="1"/>
        <v>0</v>
      </c>
    </row>
    <row r="12" spans="1:11">
      <c r="A12" s="53" t="s">
        <v>203</v>
      </c>
      <c r="B12" s="74" t="s">
        <v>204</v>
      </c>
      <c r="C12" s="129">
        <f>C13+C14+C15</f>
        <v>0.19297</v>
      </c>
      <c r="D12" s="129">
        <f>D13+D14+D15</f>
        <v>3.8069999999999999</v>
      </c>
      <c r="E12" s="129">
        <v>0</v>
      </c>
      <c r="H12" s="201">
        <v>3.8069999999999999</v>
      </c>
      <c r="I12" s="201">
        <v>0</v>
      </c>
      <c r="J12" s="213">
        <f t="shared" si="0"/>
        <v>0</v>
      </c>
      <c r="K12" s="213">
        <f t="shared" si="1"/>
        <v>0</v>
      </c>
    </row>
    <row r="13" spans="1:11">
      <c r="A13" s="53" t="s">
        <v>205</v>
      </c>
      <c r="B13" s="74" t="s">
        <v>250</v>
      </c>
      <c r="C13" s="129">
        <f>'прил.3.2_С1.2.1'!D13+'прил.3.2_С1.2.2 '!D13</f>
        <v>0</v>
      </c>
      <c r="D13" s="129">
        <v>0</v>
      </c>
      <c r="E13" s="129">
        <v>0</v>
      </c>
      <c r="H13" s="201">
        <v>0</v>
      </c>
      <c r="I13" s="201">
        <v>0</v>
      </c>
      <c r="J13" s="213">
        <f t="shared" si="0"/>
        <v>0</v>
      </c>
      <c r="K13" s="213">
        <f t="shared" si="1"/>
        <v>0</v>
      </c>
    </row>
    <row r="14" spans="1:11" ht="30">
      <c r="A14" s="53" t="s">
        <v>206</v>
      </c>
      <c r="B14" s="74" t="s">
        <v>207</v>
      </c>
      <c r="C14" s="129">
        <f>'прил.3.2_С1.2.1'!D14+'прил.3.2_С1.2.2 '!D14</f>
        <v>0</v>
      </c>
      <c r="D14" s="129">
        <v>0</v>
      </c>
      <c r="E14" s="129">
        <v>0</v>
      </c>
      <c r="H14" s="201">
        <v>0</v>
      </c>
      <c r="I14" s="201">
        <v>0</v>
      </c>
      <c r="J14" s="213">
        <f t="shared" si="0"/>
        <v>0</v>
      </c>
      <c r="K14" s="213">
        <f t="shared" si="1"/>
        <v>0</v>
      </c>
    </row>
    <row r="15" spans="1:11">
      <c r="A15" s="53" t="s">
        <v>208</v>
      </c>
      <c r="B15" s="74" t="s">
        <v>209</v>
      </c>
      <c r="C15" s="129">
        <f>SUM(C16:C20)</f>
        <v>0.19297</v>
      </c>
      <c r="D15" s="129">
        <f>SUM(D16:D20)</f>
        <v>3.8069999999999999</v>
      </c>
      <c r="E15" s="129">
        <v>0</v>
      </c>
      <c r="H15" s="201">
        <v>3.8069999999999999</v>
      </c>
      <c r="I15" s="201">
        <v>0</v>
      </c>
      <c r="J15" s="213">
        <f t="shared" si="0"/>
        <v>0</v>
      </c>
      <c r="K15" s="213">
        <f t="shared" si="1"/>
        <v>0</v>
      </c>
    </row>
    <row r="16" spans="1:11">
      <c r="A16" s="53" t="s">
        <v>210</v>
      </c>
      <c r="B16" s="75" t="s">
        <v>211</v>
      </c>
      <c r="C16" s="129">
        <f>'прил.3.2_С1.2.1'!D16+'прил.3.2_С1.2.2 '!D16</f>
        <v>0</v>
      </c>
      <c r="D16" s="129">
        <v>0</v>
      </c>
      <c r="E16" s="129">
        <v>0</v>
      </c>
      <c r="I16" s="201">
        <v>0</v>
      </c>
      <c r="J16" s="213">
        <f t="shared" si="0"/>
        <v>0</v>
      </c>
      <c r="K16" s="213">
        <f t="shared" si="1"/>
        <v>0</v>
      </c>
    </row>
    <row r="17" spans="1:11">
      <c r="A17" s="53" t="s">
        <v>212</v>
      </c>
      <c r="B17" s="75" t="s">
        <v>213</v>
      </c>
      <c r="C17" s="129">
        <f>'прил.3.2_С1.2.1'!D17+'прил.3.2_С1.2.2 '!D17</f>
        <v>0</v>
      </c>
      <c r="D17" s="129">
        <v>0</v>
      </c>
      <c r="E17" s="129">
        <v>0</v>
      </c>
      <c r="H17" s="201">
        <v>0</v>
      </c>
      <c r="I17" s="201">
        <v>0</v>
      </c>
      <c r="J17" s="213">
        <f t="shared" si="0"/>
        <v>0</v>
      </c>
      <c r="K17" s="213">
        <f t="shared" si="1"/>
        <v>0</v>
      </c>
    </row>
    <row r="18" spans="1:11" ht="31.5" customHeight="1">
      <c r="A18" s="53" t="s">
        <v>214</v>
      </c>
      <c r="B18" s="75" t="s">
        <v>215</v>
      </c>
      <c r="C18" s="129">
        <f>'прил.3.2_С1.2.1'!D18+'прил.3.2_С1.2.2 '!D18</f>
        <v>0</v>
      </c>
      <c r="D18" s="129">
        <v>0</v>
      </c>
      <c r="E18" s="129">
        <v>0</v>
      </c>
      <c r="H18" s="201">
        <v>0</v>
      </c>
      <c r="I18" s="201">
        <v>0</v>
      </c>
      <c r="J18" s="213">
        <f t="shared" si="0"/>
        <v>0</v>
      </c>
      <c r="K18" s="213">
        <f t="shared" si="1"/>
        <v>0</v>
      </c>
    </row>
    <row r="19" spans="1:11">
      <c r="A19" s="53" t="s">
        <v>216</v>
      </c>
      <c r="B19" s="74" t="s">
        <v>217</v>
      </c>
      <c r="C19" s="129">
        <f>'прил.3.2_С1.2.1'!D19+'прил.3.2_С1.2.2 '!D19</f>
        <v>0</v>
      </c>
      <c r="D19" s="129">
        <v>0</v>
      </c>
      <c r="E19" s="129">
        <v>0</v>
      </c>
      <c r="H19" s="201">
        <v>0</v>
      </c>
      <c r="I19" s="201">
        <v>0</v>
      </c>
      <c r="J19" s="213">
        <f t="shared" si="0"/>
        <v>0</v>
      </c>
      <c r="K19" s="213">
        <f t="shared" si="1"/>
        <v>0</v>
      </c>
    </row>
    <row r="20" spans="1:11" ht="18" customHeight="1">
      <c r="A20" s="53" t="s">
        <v>218</v>
      </c>
      <c r="B20" s="75" t="s">
        <v>219</v>
      </c>
      <c r="C20" s="129">
        <f>'прил.3.2_С1.2.1'!D20+'прил.3.2_С1.2.2 '!D20</f>
        <v>0.19297</v>
      </c>
      <c r="D20" s="129">
        <v>3.8069999999999999</v>
      </c>
      <c r="E20" s="129">
        <v>0</v>
      </c>
      <c r="H20" s="201">
        <v>3.8069999999999999</v>
      </c>
      <c r="I20" s="201">
        <v>0</v>
      </c>
      <c r="J20" s="213">
        <f t="shared" si="0"/>
        <v>0</v>
      </c>
      <c r="K20" s="213">
        <f t="shared" si="1"/>
        <v>0</v>
      </c>
    </row>
    <row r="21" spans="1:11">
      <c r="A21" s="53" t="s">
        <v>220</v>
      </c>
      <c r="B21" s="74" t="s">
        <v>221</v>
      </c>
      <c r="C21" s="129">
        <f>SUM(C22:C25)</f>
        <v>0</v>
      </c>
      <c r="D21" s="129">
        <f>SUM(D22:D25)</f>
        <v>0</v>
      </c>
      <c r="E21" s="129">
        <v>0</v>
      </c>
      <c r="H21" s="201">
        <v>0</v>
      </c>
      <c r="I21" s="201">
        <v>0</v>
      </c>
      <c r="J21" s="213">
        <f t="shared" si="0"/>
        <v>0</v>
      </c>
      <c r="K21" s="213">
        <f t="shared" si="1"/>
        <v>0</v>
      </c>
    </row>
    <row r="22" spans="1:11">
      <c r="A22" s="53" t="s">
        <v>222</v>
      </c>
      <c r="B22" s="74" t="s">
        <v>251</v>
      </c>
      <c r="C22" s="129">
        <f>'прил.3.2_С1.2.1'!D22+'прил.3.2_С1.2.2 '!D22</f>
        <v>0</v>
      </c>
      <c r="D22" s="129">
        <v>0</v>
      </c>
      <c r="E22" s="129">
        <v>0</v>
      </c>
      <c r="H22" s="201">
        <v>0</v>
      </c>
      <c r="I22" s="201">
        <v>0</v>
      </c>
      <c r="J22" s="213">
        <f t="shared" si="0"/>
        <v>0</v>
      </c>
      <c r="K22" s="213">
        <f t="shared" si="1"/>
        <v>0</v>
      </c>
    </row>
    <row r="23" spans="1:11">
      <c r="A23" s="53" t="s">
        <v>223</v>
      </c>
      <c r="B23" s="74" t="s">
        <v>252</v>
      </c>
      <c r="C23" s="129">
        <f>'прил.3.2_С1.2.1'!D23+'прил.3.2_С1.2.2 '!D23</f>
        <v>0</v>
      </c>
      <c r="D23" s="129">
        <v>0</v>
      </c>
      <c r="E23" s="129">
        <v>0</v>
      </c>
      <c r="H23" s="201">
        <v>0</v>
      </c>
      <c r="I23" s="201">
        <v>0</v>
      </c>
      <c r="J23" s="213">
        <f t="shared" si="0"/>
        <v>0</v>
      </c>
      <c r="K23" s="213">
        <f t="shared" si="1"/>
        <v>0</v>
      </c>
    </row>
    <row r="24" spans="1:11">
      <c r="A24" s="53" t="s">
        <v>224</v>
      </c>
      <c r="B24" s="74" t="s">
        <v>253</v>
      </c>
      <c r="C24" s="129">
        <f>'прил.3.2_С1.2.1'!D24+'прил.3.2_С1.2.2 '!D24</f>
        <v>0</v>
      </c>
      <c r="D24" s="129">
        <v>0</v>
      </c>
      <c r="E24" s="129">
        <v>0</v>
      </c>
      <c r="H24" s="201">
        <v>0</v>
      </c>
      <c r="I24" s="201">
        <v>0</v>
      </c>
      <c r="J24" s="213">
        <f t="shared" si="0"/>
        <v>0</v>
      </c>
      <c r="K24" s="213">
        <f t="shared" si="1"/>
        <v>0</v>
      </c>
    </row>
    <row r="25" spans="1:11" ht="30">
      <c r="A25" s="53" t="s">
        <v>225</v>
      </c>
      <c r="B25" s="74" t="s">
        <v>226</v>
      </c>
      <c r="C25" s="129">
        <f>'прил.3.2_С1.2.1'!D25+'прил.3.2_С1.2.2 '!D25</f>
        <v>0</v>
      </c>
      <c r="D25" s="129">
        <v>0</v>
      </c>
      <c r="E25" s="129">
        <v>0</v>
      </c>
      <c r="H25" s="201">
        <v>0</v>
      </c>
      <c r="I25" s="201">
        <v>0</v>
      </c>
      <c r="J25" s="213">
        <f t="shared" si="0"/>
        <v>0</v>
      </c>
      <c r="K25" s="213">
        <f t="shared" si="1"/>
        <v>0</v>
      </c>
    </row>
    <row r="26" spans="1:11" ht="15" customHeight="1">
      <c r="A26" s="60"/>
      <c r="B26" s="61"/>
      <c r="C26" s="61"/>
      <c r="D26" s="61"/>
      <c r="E26" s="117"/>
      <c r="J26" s="213"/>
      <c r="K26" s="213"/>
    </row>
    <row r="27" spans="1:11" ht="15" customHeight="1">
      <c r="A27" s="118"/>
      <c r="B27" s="118"/>
      <c r="C27" s="118"/>
      <c r="D27" s="122"/>
      <c r="E27" s="119"/>
    </row>
    <row r="28" spans="1:11" ht="15" customHeight="1">
      <c r="A28" s="120"/>
      <c r="B28" s="121"/>
      <c r="C28" s="121"/>
      <c r="D28" s="119"/>
      <c r="E28" s="119"/>
    </row>
    <row r="29" spans="1:11" ht="15" customHeight="1">
      <c r="A29" s="164"/>
      <c r="B29" s="164"/>
      <c r="C29" s="99"/>
      <c r="D29" s="99"/>
      <c r="E29" s="59"/>
    </row>
    <row r="30" spans="1:11" ht="15" customHeight="1">
      <c r="A30" s="104"/>
      <c r="B30" s="66"/>
      <c r="C30" s="66"/>
      <c r="D30" s="79"/>
      <c r="E30" s="79"/>
    </row>
    <row r="31" spans="1:11" ht="15" customHeight="1">
      <c r="A31" s="81"/>
      <c r="B31" s="81"/>
      <c r="C31" s="81"/>
      <c r="D31" s="81"/>
      <c r="E31" s="80"/>
    </row>
    <row r="32" spans="1:11" ht="15" customHeight="1"/>
    <row r="34" spans="4:4">
      <c r="D34" s="84"/>
    </row>
    <row r="35" spans="4:4">
      <c r="D35" s="84"/>
    </row>
  </sheetData>
  <mergeCells count="4">
    <mergeCell ref="B1:E1"/>
    <mergeCell ref="A3:E3"/>
    <mergeCell ref="A29:B29"/>
    <mergeCell ref="A2:E2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CC"/>
    <pageSetUpPr fitToPage="1"/>
  </sheetPr>
  <dimension ref="A1:N35"/>
  <sheetViews>
    <sheetView view="pageBreakPreview" topLeftCell="B1" zoomScale="85" zoomScaleNormal="100" zoomScaleSheetLayoutView="85" workbookViewId="0">
      <selection activeCell="D10" sqref="D10"/>
    </sheetView>
  </sheetViews>
  <sheetFormatPr defaultRowHeight="15"/>
  <cols>
    <col min="1" max="1" width="0" hidden="1" customWidth="1"/>
    <col min="2" max="2" width="9.140625" style="83"/>
    <col min="3" max="3" width="58.42578125" style="82" customWidth="1"/>
    <col min="4" max="4" width="12.7109375" style="82" customWidth="1"/>
    <col min="5" max="6" width="12.7109375" customWidth="1"/>
    <col min="9" max="14" width="9.140625" style="201"/>
  </cols>
  <sheetData>
    <row r="1" spans="1:12">
      <c r="B1" s="165"/>
      <c r="C1" s="165"/>
      <c r="D1" s="165"/>
      <c r="E1" s="165"/>
      <c r="F1" s="165"/>
    </row>
    <row r="2" spans="1:12" ht="61.5" customHeight="1">
      <c r="B2" s="165" t="s">
        <v>258</v>
      </c>
      <c r="C2" s="165"/>
      <c r="D2" s="165"/>
      <c r="E2" s="165"/>
      <c r="F2" s="165"/>
    </row>
    <row r="3" spans="1:12">
      <c r="B3" s="105"/>
      <c r="C3" s="105"/>
      <c r="D3" s="105"/>
      <c r="E3" s="105"/>
      <c r="F3" s="105"/>
    </row>
    <row r="4" spans="1:12">
      <c r="B4" s="60"/>
      <c r="C4" s="61"/>
      <c r="D4" s="61"/>
      <c r="E4" s="62"/>
      <c r="F4" s="67" t="s">
        <v>228</v>
      </c>
    </row>
    <row r="5" spans="1:12" ht="30">
      <c r="B5" s="68" t="s">
        <v>38</v>
      </c>
      <c r="C5" s="68" t="s">
        <v>192</v>
      </c>
      <c r="D5" s="109" t="s">
        <v>239</v>
      </c>
      <c r="E5" s="102" t="s">
        <v>193</v>
      </c>
      <c r="F5" s="102" t="s">
        <v>194</v>
      </c>
      <c r="G5" s="199"/>
      <c r="H5" s="169"/>
    </row>
    <row r="6" spans="1:12">
      <c r="B6" s="53">
        <v>1</v>
      </c>
      <c r="C6" s="69" t="s">
        <v>249</v>
      </c>
      <c r="D6" s="69" t="s">
        <v>240</v>
      </c>
      <c r="E6" s="70">
        <v>4</v>
      </c>
      <c r="F6" s="70">
        <v>5</v>
      </c>
      <c r="G6" s="90"/>
      <c r="H6" s="90"/>
    </row>
    <row r="7" spans="1:12" ht="29.25">
      <c r="A7" s="91"/>
      <c r="B7" s="71" t="s">
        <v>45</v>
      </c>
      <c r="C7" s="72" t="s">
        <v>195</v>
      </c>
      <c r="D7" s="126">
        <f>SUM(D8:D12)+D21</f>
        <v>600.5104299999997</v>
      </c>
      <c r="E7" s="126">
        <v>247.95522809996925</v>
      </c>
      <c r="F7" s="126">
        <v>268.47777493494675</v>
      </c>
      <c r="I7" s="201">
        <v>247.95522809996925</v>
      </c>
      <c r="J7" s="201">
        <v>268.47777493494675</v>
      </c>
      <c r="K7" s="213">
        <f>I7-E7</f>
        <v>0</v>
      </c>
      <c r="L7" s="213">
        <f>J7-F7</f>
        <v>0</v>
      </c>
    </row>
    <row r="8" spans="1:12">
      <c r="B8" s="53" t="s">
        <v>196</v>
      </c>
      <c r="C8" s="74" t="s">
        <v>197</v>
      </c>
      <c r="D8" s="129">
        <v>153.40732</v>
      </c>
      <c r="E8" s="129">
        <v>27.718571268734998</v>
      </c>
      <c r="F8" s="129">
        <v>0</v>
      </c>
      <c r="I8" s="201">
        <v>27.718571268734998</v>
      </c>
      <c r="J8" s="201">
        <v>0</v>
      </c>
      <c r="K8" s="213">
        <f t="shared" ref="K8:K25" si="0">I8-E8</f>
        <v>0</v>
      </c>
      <c r="L8" s="213">
        <f t="shared" ref="L8:L25" si="1">J8-F8</f>
        <v>0</v>
      </c>
    </row>
    <row r="9" spans="1:12">
      <c r="B9" s="53" t="s">
        <v>198</v>
      </c>
      <c r="C9" s="75" t="s">
        <v>227</v>
      </c>
      <c r="D9" s="129">
        <v>42.667819999999701</v>
      </c>
      <c r="E9" s="129">
        <v>0</v>
      </c>
      <c r="F9" s="129">
        <v>19.3607367889615</v>
      </c>
      <c r="G9" s="84"/>
      <c r="H9" s="84"/>
      <c r="I9" s="201">
        <v>0</v>
      </c>
      <c r="J9" s="201">
        <v>19.3607367889615</v>
      </c>
      <c r="K9" s="213">
        <f t="shared" si="0"/>
        <v>0</v>
      </c>
      <c r="L9" s="213">
        <f t="shared" si="1"/>
        <v>0</v>
      </c>
    </row>
    <row r="10" spans="1:12">
      <c r="B10" s="53" t="s">
        <v>199</v>
      </c>
      <c r="C10" s="74" t="s">
        <v>200</v>
      </c>
      <c r="D10" s="129">
        <v>314.75743</v>
      </c>
      <c r="E10" s="129">
        <v>173.36115501506387</v>
      </c>
      <c r="F10" s="129">
        <v>191.45561515252632</v>
      </c>
      <c r="G10" s="84"/>
      <c r="H10" s="84"/>
      <c r="I10" s="201">
        <v>173.36115501506387</v>
      </c>
      <c r="J10" s="201">
        <v>191.45561515252632</v>
      </c>
      <c r="K10" s="213">
        <f t="shared" si="0"/>
        <v>0</v>
      </c>
      <c r="L10" s="213">
        <f t="shared" si="1"/>
        <v>0</v>
      </c>
    </row>
    <row r="11" spans="1:12">
      <c r="B11" s="53" t="s">
        <v>201</v>
      </c>
      <c r="C11" s="74" t="s">
        <v>202</v>
      </c>
      <c r="D11" s="129">
        <v>89.5167</v>
      </c>
      <c r="E11" s="129">
        <v>45.951501816170378</v>
      </c>
      <c r="F11" s="129">
        <v>57.661422993458906</v>
      </c>
      <c r="G11" s="84"/>
      <c r="H11" s="84"/>
      <c r="I11" s="201">
        <v>45.951501816170378</v>
      </c>
      <c r="J11" s="201">
        <v>57.661422993458906</v>
      </c>
      <c r="K11" s="213">
        <f t="shared" si="0"/>
        <v>0</v>
      </c>
      <c r="L11" s="213">
        <f t="shared" si="1"/>
        <v>0</v>
      </c>
    </row>
    <row r="12" spans="1:12">
      <c r="B12" s="53" t="s">
        <v>203</v>
      </c>
      <c r="C12" s="74" t="s">
        <v>204</v>
      </c>
      <c r="D12" s="129">
        <f>SUM(D13:D15)</f>
        <v>0.16116</v>
      </c>
      <c r="E12" s="129">
        <v>0.92400000000000004</v>
      </c>
      <c r="F12" s="129">
        <v>0</v>
      </c>
      <c r="G12" s="92"/>
      <c r="H12" s="92"/>
      <c r="I12" s="201">
        <v>0.92400000000000004</v>
      </c>
      <c r="J12" s="201">
        <v>0</v>
      </c>
      <c r="K12" s="213">
        <f t="shared" si="0"/>
        <v>0</v>
      </c>
      <c r="L12" s="213">
        <f t="shared" si="1"/>
        <v>0</v>
      </c>
    </row>
    <row r="13" spans="1:12">
      <c r="B13" s="53" t="s">
        <v>205</v>
      </c>
      <c r="C13" s="74" t="s">
        <v>250</v>
      </c>
      <c r="D13" s="129">
        <v>0</v>
      </c>
      <c r="E13" s="129">
        <v>0</v>
      </c>
      <c r="F13" s="129">
        <v>0</v>
      </c>
      <c r="I13" s="201">
        <v>0</v>
      </c>
      <c r="J13" s="201">
        <v>0</v>
      </c>
      <c r="K13" s="213">
        <f t="shared" si="0"/>
        <v>0</v>
      </c>
      <c r="L13" s="213">
        <f t="shared" si="1"/>
        <v>0</v>
      </c>
    </row>
    <row r="14" spans="1:12" ht="30">
      <c r="B14" s="53" t="s">
        <v>206</v>
      </c>
      <c r="C14" s="74" t="s">
        <v>207</v>
      </c>
      <c r="D14" s="129">
        <v>0</v>
      </c>
      <c r="E14" s="129">
        <v>0</v>
      </c>
      <c r="F14" s="129">
        <v>0</v>
      </c>
      <c r="I14" s="201">
        <v>0</v>
      </c>
      <c r="K14" s="213">
        <f t="shared" si="0"/>
        <v>0</v>
      </c>
      <c r="L14" s="213">
        <f t="shared" si="1"/>
        <v>0</v>
      </c>
    </row>
    <row r="15" spans="1:12" ht="19.5" customHeight="1">
      <c r="B15" s="53" t="s">
        <v>208</v>
      </c>
      <c r="C15" s="74" t="s">
        <v>209</v>
      </c>
      <c r="D15" s="129">
        <f>SUM(D16:D20)</f>
        <v>0.16116</v>
      </c>
      <c r="E15" s="129">
        <v>0.92400000000000004</v>
      </c>
      <c r="F15" s="129">
        <v>0</v>
      </c>
      <c r="I15" s="201">
        <v>0.92400000000000004</v>
      </c>
      <c r="J15" s="201">
        <v>0</v>
      </c>
      <c r="K15" s="213">
        <f t="shared" si="0"/>
        <v>0</v>
      </c>
      <c r="L15" s="213">
        <f t="shared" si="1"/>
        <v>0</v>
      </c>
    </row>
    <row r="16" spans="1:12">
      <c r="B16" s="53" t="s">
        <v>210</v>
      </c>
      <c r="C16" s="75" t="s">
        <v>211</v>
      </c>
      <c r="D16" s="129">
        <v>0</v>
      </c>
      <c r="E16" s="129">
        <v>0</v>
      </c>
      <c r="F16" s="129">
        <v>0</v>
      </c>
      <c r="I16" s="201">
        <v>0</v>
      </c>
      <c r="K16" s="213">
        <f t="shared" si="0"/>
        <v>0</v>
      </c>
      <c r="L16" s="213">
        <f t="shared" si="1"/>
        <v>0</v>
      </c>
    </row>
    <row r="17" spans="2:12">
      <c r="B17" s="53" t="s">
        <v>212</v>
      </c>
      <c r="C17" s="75" t="s">
        <v>213</v>
      </c>
      <c r="D17" s="129">
        <v>0</v>
      </c>
      <c r="E17" s="129">
        <v>0</v>
      </c>
      <c r="F17" s="129">
        <v>0</v>
      </c>
      <c r="I17" s="201">
        <v>0</v>
      </c>
      <c r="K17" s="213">
        <f t="shared" si="0"/>
        <v>0</v>
      </c>
      <c r="L17" s="213">
        <f t="shared" si="1"/>
        <v>0</v>
      </c>
    </row>
    <row r="18" spans="2:12" ht="45">
      <c r="B18" s="53" t="s">
        <v>214</v>
      </c>
      <c r="C18" s="75" t="s">
        <v>215</v>
      </c>
      <c r="D18" s="129">
        <v>0</v>
      </c>
      <c r="E18" s="129">
        <v>0</v>
      </c>
      <c r="F18" s="129">
        <v>0</v>
      </c>
      <c r="I18" s="201">
        <v>0</v>
      </c>
      <c r="K18" s="213">
        <f t="shared" si="0"/>
        <v>0</v>
      </c>
      <c r="L18" s="213">
        <f t="shared" si="1"/>
        <v>0</v>
      </c>
    </row>
    <row r="19" spans="2:12">
      <c r="B19" s="53" t="s">
        <v>216</v>
      </c>
      <c r="C19" s="74" t="s">
        <v>217</v>
      </c>
      <c r="D19" s="129">
        <v>0</v>
      </c>
      <c r="E19" s="129">
        <v>0</v>
      </c>
      <c r="F19" s="129">
        <v>0</v>
      </c>
      <c r="I19" s="201">
        <v>0</v>
      </c>
      <c r="K19" s="213">
        <f t="shared" si="0"/>
        <v>0</v>
      </c>
      <c r="L19" s="213">
        <f t="shared" si="1"/>
        <v>0</v>
      </c>
    </row>
    <row r="20" spans="2:12" ht="19.5" customHeight="1">
      <c r="B20" s="53" t="s">
        <v>218</v>
      </c>
      <c r="C20" s="75" t="s">
        <v>219</v>
      </c>
      <c r="D20" s="129">
        <v>0.16116</v>
      </c>
      <c r="E20" s="129">
        <v>0.92400000000000004</v>
      </c>
      <c r="F20" s="129">
        <v>0</v>
      </c>
      <c r="I20" s="201">
        <v>0.92400000000000004</v>
      </c>
      <c r="J20" s="201">
        <v>0</v>
      </c>
      <c r="K20" s="213">
        <f t="shared" si="0"/>
        <v>0</v>
      </c>
      <c r="L20" s="213">
        <f t="shared" si="1"/>
        <v>0</v>
      </c>
    </row>
    <row r="21" spans="2:12">
      <c r="B21" s="53" t="s">
        <v>220</v>
      </c>
      <c r="C21" s="74" t="s">
        <v>221</v>
      </c>
      <c r="D21" s="129">
        <v>0</v>
      </c>
      <c r="E21" s="129">
        <v>0</v>
      </c>
      <c r="F21" s="129">
        <v>0</v>
      </c>
      <c r="I21" s="201">
        <v>0</v>
      </c>
      <c r="J21" s="201">
        <v>0</v>
      </c>
      <c r="K21" s="213">
        <f t="shared" si="0"/>
        <v>0</v>
      </c>
      <c r="L21" s="213">
        <f t="shared" si="1"/>
        <v>0</v>
      </c>
    </row>
    <row r="22" spans="2:12">
      <c r="B22" s="53" t="s">
        <v>222</v>
      </c>
      <c r="C22" s="74" t="s">
        <v>251</v>
      </c>
      <c r="D22" s="129">
        <v>0</v>
      </c>
      <c r="E22" s="129">
        <v>0</v>
      </c>
      <c r="F22" s="129">
        <v>0</v>
      </c>
      <c r="I22" s="201">
        <v>0</v>
      </c>
      <c r="K22" s="213">
        <f t="shared" si="0"/>
        <v>0</v>
      </c>
      <c r="L22" s="213">
        <f t="shared" si="1"/>
        <v>0</v>
      </c>
    </row>
    <row r="23" spans="2:12">
      <c r="B23" s="53" t="s">
        <v>223</v>
      </c>
      <c r="C23" s="74" t="s">
        <v>252</v>
      </c>
      <c r="D23" s="129">
        <v>0</v>
      </c>
      <c r="E23" s="129">
        <v>0</v>
      </c>
      <c r="F23" s="129">
        <v>0</v>
      </c>
      <c r="I23" s="201">
        <v>0</v>
      </c>
      <c r="K23" s="213">
        <f t="shared" si="0"/>
        <v>0</v>
      </c>
      <c r="L23" s="213">
        <f t="shared" si="1"/>
        <v>0</v>
      </c>
    </row>
    <row r="24" spans="2:12">
      <c r="B24" s="53" t="s">
        <v>224</v>
      </c>
      <c r="C24" s="74" t="s">
        <v>253</v>
      </c>
      <c r="D24" s="129">
        <v>0</v>
      </c>
      <c r="E24" s="129">
        <v>0</v>
      </c>
      <c r="F24" s="129">
        <v>0</v>
      </c>
      <c r="I24" s="201">
        <v>0</v>
      </c>
      <c r="K24" s="213">
        <f t="shared" si="0"/>
        <v>0</v>
      </c>
      <c r="L24" s="213">
        <f t="shared" si="1"/>
        <v>0</v>
      </c>
    </row>
    <row r="25" spans="2:12" ht="30">
      <c r="B25" s="53" t="s">
        <v>225</v>
      </c>
      <c r="C25" s="74" t="s">
        <v>226</v>
      </c>
      <c r="D25" s="129">
        <v>0</v>
      </c>
      <c r="E25" s="129">
        <v>0</v>
      </c>
      <c r="F25" s="129">
        <v>0</v>
      </c>
      <c r="I25" s="201">
        <v>0</v>
      </c>
      <c r="K25" s="213">
        <f t="shared" si="0"/>
        <v>0</v>
      </c>
      <c r="L25" s="213">
        <f t="shared" si="1"/>
        <v>0</v>
      </c>
    </row>
    <row r="26" spans="2:12">
      <c r="B26" s="65"/>
      <c r="C26" s="66"/>
      <c r="D26" s="66"/>
      <c r="E26" s="88"/>
      <c r="F26" s="88"/>
    </row>
    <row r="27" spans="2:12" ht="15.75">
      <c r="B27" s="77"/>
      <c r="C27" s="77"/>
      <c r="D27" s="77"/>
      <c r="E27" s="78"/>
      <c r="F27" s="78"/>
    </row>
    <row r="28" spans="2:12" ht="15.75">
      <c r="B28" s="104"/>
      <c r="C28" s="106"/>
      <c r="D28" s="106"/>
      <c r="E28" s="79"/>
      <c r="F28" s="79"/>
    </row>
    <row r="29" spans="2:12" ht="15.75">
      <c r="B29" s="104"/>
      <c r="C29" s="66"/>
      <c r="D29" s="66"/>
      <c r="E29" s="79"/>
      <c r="F29" s="80"/>
    </row>
    <row r="30" spans="2:12" ht="15.75">
      <c r="B30" s="104"/>
      <c r="C30" s="66"/>
      <c r="D30" s="66"/>
      <c r="E30" s="79"/>
      <c r="F30" s="79"/>
    </row>
    <row r="31" spans="2:12" ht="15.75">
      <c r="B31" s="104"/>
      <c r="C31" s="104"/>
      <c r="D31" s="104"/>
      <c r="E31" s="104"/>
      <c r="F31" s="104"/>
    </row>
    <row r="32" spans="2:12">
      <c r="B32" s="65"/>
      <c r="C32" s="66"/>
      <c r="D32" s="66"/>
      <c r="E32" s="49"/>
      <c r="F32" s="49"/>
    </row>
    <row r="34" spans="2:6">
      <c r="B34"/>
      <c r="E34" s="84"/>
      <c r="F34" s="84"/>
    </row>
    <row r="35" spans="2:6">
      <c r="B35"/>
      <c r="E35" s="84"/>
      <c r="F35" s="84"/>
    </row>
  </sheetData>
  <mergeCells count="3">
    <mergeCell ref="G5:H5"/>
    <mergeCell ref="B1:F1"/>
    <mergeCell ref="B2:F2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CFFCC"/>
    <pageSetUpPr fitToPage="1"/>
  </sheetPr>
  <dimension ref="B1:O35"/>
  <sheetViews>
    <sheetView view="pageBreakPreview" topLeftCell="B1" zoomScale="85" zoomScaleNormal="100" zoomScaleSheetLayoutView="85" workbookViewId="0">
      <selection activeCell="D8" sqref="D8:D9"/>
    </sheetView>
  </sheetViews>
  <sheetFormatPr defaultRowHeight="15"/>
  <cols>
    <col min="1" max="1" width="0" hidden="1" customWidth="1"/>
    <col min="2" max="2" width="9.140625" style="83"/>
    <col min="3" max="3" width="58.140625" style="82" customWidth="1"/>
    <col min="4" max="4" width="12.7109375" style="82" customWidth="1"/>
    <col min="5" max="6" width="12.7109375" customWidth="1"/>
    <col min="8" max="15" width="9.140625" style="201"/>
  </cols>
  <sheetData>
    <row r="1" spans="2:12">
      <c r="B1" s="60"/>
      <c r="C1" s="61"/>
      <c r="D1" s="61"/>
      <c r="E1" s="62"/>
      <c r="F1" s="62"/>
    </row>
    <row r="2" spans="2:12" ht="60" customHeight="1">
      <c r="B2" s="165" t="s">
        <v>259</v>
      </c>
      <c r="C2" s="165"/>
      <c r="D2" s="165"/>
      <c r="E2" s="165"/>
      <c r="F2" s="165"/>
    </row>
    <row r="3" spans="2:12">
      <c r="B3" s="60"/>
      <c r="C3" s="61"/>
      <c r="D3" s="61"/>
      <c r="E3" s="62"/>
      <c r="F3" s="62"/>
    </row>
    <row r="4" spans="2:12">
      <c r="B4" s="60"/>
      <c r="C4" s="61"/>
      <c r="D4" s="61"/>
      <c r="E4" s="62"/>
      <c r="F4" s="62"/>
    </row>
    <row r="5" spans="2:12" ht="30">
      <c r="B5" s="68" t="s">
        <v>38</v>
      </c>
      <c r="C5" s="68" t="s">
        <v>192</v>
      </c>
      <c r="D5" s="102" t="s">
        <v>239</v>
      </c>
      <c r="E5" s="102" t="s">
        <v>193</v>
      </c>
      <c r="F5" s="102" t="s">
        <v>194</v>
      </c>
      <c r="G5" s="140"/>
    </row>
    <row r="6" spans="2:12">
      <c r="B6" s="53">
        <v>1</v>
      </c>
      <c r="C6" s="69" t="s">
        <v>249</v>
      </c>
      <c r="D6" s="69" t="s">
        <v>240</v>
      </c>
      <c r="E6" s="70">
        <v>4</v>
      </c>
      <c r="F6" s="70">
        <v>5</v>
      </c>
      <c r="G6" s="90"/>
    </row>
    <row r="7" spans="2:12" ht="29.25">
      <c r="B7" s="71" t="s">
        <v>45</v>
      </c>
      <c r="C7" s="72" t="s">
        <v>195</v>
      </c>
      <c r="D7" s="126">
        <f>D8+D9+D10+D11+D12+D21</f>
        <v>805.98369999999989</v>
      </c>
      <c r="E7" s="126">
        <v>773.71668764529829</v>
      </c>
      <c r="F7" s="126">
        <v>822.6264910403645</v>
      </c>
      <c r="I7" s="201">
        <v>773.71668764529829</v>
      </c>
      <c r="J7" s="201">
        <v>822.6264910403645</v>
      </c>
      <c r="K7" s="213">
        <f>I7-E7</f>
        <v>0</v>
      </c>
      <c r="L7" s="213">
        <f>J7-F7</f>
        <v>0</v>
      </c>
    </row>
    <row r="8" spans="2:12">
      <c r="B8" s="53" t="s">
        <v>196</v>
      </c>
      <c r="C8" s="74" t="s">
        <v>197</v>
      </c>
      <c r="D8" s="129">
        <v>338.63416999999998</v>
      </c>
      <c r="E8" s="129">
        <v>86.492742928401825</v>
      </c>
      <c r="F8" s="129">
        <v>99.811109999999999</v>
      </c>
      <c r="I8" s="201">
        <v>86.492742928401825</v>
      </c>
      <c r="J8" s="201">
        <v>99.811109999999999</v>
      </c>
      <c r="K8" s="213">
        <f t="shared" ref="K8:K25" si="0">I8-E8</f>
        <v>0</v>
      </c>
      <c r="L8" s="213">
        <f t="shared" ref="L8:L25" si="1">J8-F8</f>
        <v>0</v>
      </c>
    </row>
    <row r="9" spans="2:12">
      <c r="B9" s="53" t="s">
        <v>198</v>
      </c>
      <c r="C9" s="75" t="s">
        <v>227</v>
      </c>
      <c r="D9" s="129">
        <v>69.876469999999998</v>
      </c>
      <c r="E9" s="129">
        <v>0</v>
      </c>
      <c r="F9" s="129">
        <v>138.80514439229401</v>
      </c>
      <c r="I9" s="201">
        <v>0</v>
      </c>
      <c r="J9" s="201">
        <v>138.80514439229401</v>
      </c>
      <c r="K9" s="213">
        <f t="shared" si="0"/>
        <v>0</v>
      </c>
      <c r="L9" s="213">
        <f t="shared" si="1"/>
        <v>0</v>
      </c>
    </row>
    <row r="10" spans="2:12">
      <c r="B10" s="53" t="s">
        <v>199</v>
      </c>
      <c r="C10" s="74" t="s">
        <v>200</v>
      </c>
      <c r="D10" s="129">
        <v>312.66437000000002</v>
      </c>
      <c r="E10" s="129">
        <v>540.95435400026042</v>
      </c>
      <c r="F10" s="129">
        <v>449.19472073169175</v>
      </c>
      <c r="G10" s="84"/>
      <c r="I10" s="201">
        <v>540.95435400026042</v>
      </c>
      <c r="J10" s="201">
        <v>449.19472073169175</v>
      </c>
      <c r="K10" s="213">
        <f t="shared" si="0"/>
        <v>0</v>
      </c>
      <c r="L10" s="213">
        <f t="shared" si="1"/>
        <v>0</v>
      </c>
    </row>
    <row r="11" spans="2:12">
      <c r="B11" s="53" t="s">
        <v>201</v>
      </c>
      <c r="C11" s="74" t="s">
        <v>202</v>
      </c>
      <c r="D11" s="129">
        <v>84.776880000000006</v>
      </c>
      <c r="E11" s="129">
        <v>143.38659071663594</v>
      </c>
      <c r="F11" s="129">
        <v>134.81551591637867</v>
      </c>
      <c r="G11" s="84"/>
      <c r="I11" s="201">
        <v>143.38659071663594</v>
      </c>
      <c r="J11" s="201">
        <v>134.81551591637867</v>
      </c>
      <c r="K11" s="213">
        <f t="shared" si="0"/>
        <v>0</v>
      </c>
      <c r="L11" s="213">
        <f t="shared" si="1"/>
        <v>0</v>
      </c>
    </row>
    <row r="12" spans="2:12">
      <c r="B12" s="53" t="s">
        <v>203</v>
      </c>
      <c r="C12" s="74" t="s">
        <v>204</v>
      </c>
      <c r="D12" s="129">
        <f>SUM(D13:D15)</f>
        <v>3.1809999999999998E-2</v>
      </c>
      <c r="E12" s="129">
        <v>2.883</v>
      </c>
      <c r="F12" s="129">
        <v>0</v>
      </c>
      <c r="G12" s="92"/>
      <c r="H12" s="214"/>
      <c r="I12" s="214">
        <v>2.883</v>
      </c>
      <c r="J12" s="214">
        <v>0</v>
      </c>
      <c r="K12" s="213">
        <f t="shared" si="0"/>
        <v>0</v>
      </c>
      <c r="L12" s="213">
        <f t="shared" si="1"/>
        <v>0</v>
      </c>
    </row>
    <row r="13" spans="2:12">
      <c r="B13" s="53" t="s">
        <v>205</v>
      </c>
      <c r="C13" s="74" t="s">
        <v>250</v>
      </c>
      <c r="D13" s="129">
        <v>0</v>
      </c>
      <c r="E13" s="129">
        <v>0</v>
      </c>
      <c r="F13" s="129">
        <v>0</v>
      </c>
      <c r="G13" s="93"/>
      <c r="H13" s="214"/>
      <c r="I13" s="214">
        <v>0</v>
      </c>
      <c r="J13" s="214">
        <v>0</v>
      </c>
      <c r="K13" s="213">
        <f t="shared" si="0"/>
        <v>0</v>
      </c>
      <c r="L13" s="213">
        <f t="shared" si="1"/>
        <v>0</v>
      </c>
    </row>
    <row r="14" spans="2:12" ht="30">
      <c r="B14" s="53" t="s">
        <v>206</v>
      </c>
      <c r="C14" s="74" t="s">
        <v>207</v>
      </c>
      <c r="D14" s="129">
        <v>0</v>
      </c>
      <c r="E14" s="129">
        <v>0</v>
      </c>
      <c r="F14" s="129">
        <v>0</v>
      </c>
      <c r="G14" s="92"/>
      <c r="H14" s="214"/>
      <c r="I14" s="214">
        <v>0</v>
      </c>
      <c r="J14" s="214"/>
      <c r="K14" s="213">
        <f t="shared" si="0"/>
        <v>0</v>
      </c>
      <c r="L14" s="213">
        <f t="shared" si="1"/>
        <v>0</v>
      </c>
    </row>
    <row r="15" spans="2:12" ht="15.75" customHeight="1">
      <c r="B15" s="53" t="s">
        <v>208</v>
      </c>
      <c r="C15" s="74" t="s">
        <v>209</v>
      </c>
      <c r="D15" s="129">
        <f>SUM(D16:D20)</f>
        <v>3.1809999999999998E-2</v>
      </c>
      <c r="E15" s="129">
        <v>2.883</v>
      </c>
      <c r="F15" s="129">
        <v>0</v>
      </c>
      <c r="I15" s="201">
        <v>2.883</v>
      </c>
      <c r="J15" s="201">
        <v>0</v>
      </c>
      <c r="K15" s="213">
        <f t="shared" si="0"/>
        <v>0</v>
      </c>
      <c r="L15" s="213">
        <f t="shared" si="1"/>
        <v>0</v>
      </c>
    </row>
    <row r="16" spans="2:12">
      <c r="B16" s="53" t="s">
        <v>210</v>
      </c>
      <c r="C16" s="75" t="s">
        <v>211</v>
      </c>
      <c r="D16" s="129">
        <v>0</v>
      </c>
      <c r="E16" s="129">
        <v>0</v>
      </c>
      <c r="F16" s="129">
        <v>0</v>
      </c>
      <c r="I16" s="201">
        <v>0</v>
      </c>
      <c r="K16" s="213">
        <f t="shared" si="0"/>
        <v>0</v>
      </c>
      <c r="L16" s="213">
        <f t="shared" si="1"/>
        <v>0</v>
      </c>
    </row>
    <row r="17" spans="2:12">
      <c r="B17" s="53" t="s">
        <v>212</v>
      </c>
      <c r="C17" s="75" t="s">
        <v>213</v>
      </c>
      <c r="D17" s="129">
        <v>0</v>
      </c>
      <c r="E17" s="129">
        <v>0</v>
      </c>
      <c r="F17" s="129">
        <v>0</v>
      </c>
      <c r="I17" s="201">
        <v>0</v>
      </c>
      <c r="K17" s="213">
        <f t="shared" si="0"/>
        <v>0</v>
      </c>
      <c r="L17" s="213">
        <f t="shared" si="1"/>
        <v>0</v>
      </c>
    </row>
    <row r="18" spans="2:12" ht="31.5" customHeight="1">
      <c r="B18" s="53" t="s">
        <v>214</v>
      </c>
      <c r="C18" s="75" t="s">
        <v>215</v>
      </c>
      <c r="D18" s="129">
        <v>0</v>
      </c>
      <c r="E18" s="129">
        <v>0</v>
      </c>
      <c r="F18" s="129">
        <v>0</v>
      </c>
      <c r="G18" s="91"/>
      <c r="I18" s="201">
        <v>0</v>
      </c>
      <c r="K18" s="213">
        <f t="shared" si="0"/>
        <v>0</v>
      </c>
      <c r="L18" s="213">
        <f t="shared" si="1"/>
        <v>0</v>
      </c>
    </row>
    <row r="19" spans="2:12">
      <c r="B19" s="53" t="s">
        <v>216</v>
      </c>
      <c r="C19" s="74" t="s">
        <v>217</v>
      </c>
      <c r="D19" s="129">
        <v>0</v>
      </c>
      <c r="E19" s="129">
        <v>0</v>
      </c>
      <c r="F19" s="129">
        <v>0</v>
      </c>
      <c r="I19" s="201">
        <v>0</v>
      </c>
      <c r="K19" s="213">
        <f t="shared" si="0"/>
        <v>0</v>
      </c>
      <c r="L19" s="213">
        <f t="shared" si="1"/>
        <v>0</v>
      </c>
    </row>
    <row r="20" spans="2:12" ht="19.5" customHeight="1">
      <c r="B20" s="53" t="s">
        <v>218</v>
      </c>
      <c r="C20" s="74" t="s">
        <v>219</v>
      </c>
      <c r="D20" s="129">
        <v>3.1809999999999998E-2</v>
      </c>
      <c r="E20" s="129">
        <v>2.883</v>
      </c>
      <c r="F20" s="129">
        <v>0</v>
      </c>
      <c r="I20" s="201">
        <v>2.883</v>
      </c>
      <c r="J20" s="201">
        <v>0</v>
      </c>
      <c r="K20" s="213">
        <f t="shared" si="0"/>
        <v>0</v>
      </c>
      <c r="L20" s="213">
        <f t="shared" si="1"/>
        <v>0</v>
      </c>
    </row>
    <row r="21" spans="2:12">
      <c r="B21" s="53" t="s">
        <v>220</v>
      </c>
      <c r="C21" s="74" t="s">
        <v>221</v>
      </c>
      <c r="D21" s="129">
        <v>0</v>
      </c>
      <c r="E21" s="129">
        <v>0</v>
      </c>
      <c r="F21" s="129">
        <v>0</v>
      </c>
      <c r="I21" s="201">
        <v>0</v>
      </c>
      <c r="J21" s="201">
        <v>0</v>
      </c>
      <c r="K21" s="213">
        <f t="shared" si="0"/>
        <v>0</v>
      </c>
      <c r="L21" s="213">
        <f t="shared" si="1"/>
        <v>0</v>
      </c>
    </row>
    <row r="22" spans="2:12">
      <c r="B22" s="53" t="s">
        <v>222</v>
      </c>
      <c r="C22" s="74" t="s">
        <v>251</v>
      </c>
      <c r="D22" s="129">
        <v>0</v>
      </c>
      <c r="E22" s="129">
        <v>0</v>
      </c>
      <c r="F22" s="129">
        <v>0</v>
      </c>
      <c r="I22" s="201">
        <v>0</v>
      </c>
      <c r="K22" s="213">
        <f t="shared" si="0"/>
        <v>0</v>
      </c>
      <c r="L22" s="213">
        <f t="shared" si="1"/>
        <v>0</v>
      </c>
    </row>
    <row r="23" spans="2:12">
      <c r="B23" s="53" t="s">
        <v>223</v>
      </c>
      <c r="C23" s="74" t="s">
        <v>252</v>
      </c>
      <c r="D23" s="129">
        <v>0</v>
      </c>
      <c r="E23" s="129">
        <v>0</v>
      </c>
      <c r="F23" s="129">
        <v>0</v>
      </c>
      <c r="I23" s="201">
        <v>0</v>
      </c>
      <c r="K23" s="213">
        <f t="shared" si="0"/>
        <v>0</v>
      </c>
      <c r="L23" s="213">
        <f t="shared" si="1"/>
        <v>0</v>
      </c>
    </row>
    <row r="24" spans="2:12">
      <c r="B24" s="53" t="s">
        <v>224</v>
      </c>
      <c r="C24" s="74" t="s">
        <v>253</v>
      </c>
      <c r="D24" s="129">
        <v>0</v>
      </c>
      <c r="E24" s="129">
        <v>0</v>
      </c>
      <c r="F24" s="129">
        <v>0</v>
      </c>
      <c r="I24" s="201">
        <v>0</v>
      </c>
      <c r="K24" s="213">
        <f t="shared" si="0"/>
        <v>0</v>
      </c>
      <c r="L24" s="213">
        <f t="shared" si="1"/>
        <v>0</v>
      </c>
    </row>
    <row r="25" spans="2:12" ht="30">
      <c r="B25" s="53" t="s">
        <v>225</v>
      </c>
      <c r="C25" s="74" t="s">
        <v>226</v>
      </c>
      <c r="D25" s="129">
        <v>0</v>
      </c>
      <c r="E25" s="129">
        <v>0</v>
      </c>
      <c r="F25" s="129">
        <v>0</v>
      </c>
      <c r="I25" s="201">
        <v>0</v>
      </c>
      <c r="K25" s="213">
        <f t="shared" si="0"/>
        <v>0</v>
      </c>
      <c r="L25" s="213">
        <f t="shared" si="1"/>
        <v>0</v>
      </c>
    </row>
    <row r="26" spans="2:12">
      <c r="B26" s="60"/>
      <c r="C26" s="61"/>
      <c r="D26" s="61"/>
      <c r="E26" s="117"/>
      <c r="F26" s="117"/>
    </row>
    <row r="27" spans="2:12" ht="15.75">
      <c r="B27" s="118"/>
      <c r="C27" s="118"/>
      <c r="D27" s="118"/>
      <c r="E27" s="122"/>
      <c r="F27" s="122"/>
    </row>
    <row r="28" spans="2:12" ht="15.75">
      <c r="B28" s="120"/>
      <c r="C28" s="121"/>
      <c r="D28" s="121"/>
      <c r="E28" s="119"/>
      <c r="F28" s="119"/>
    </row>
    <row r="29" spans="2:12" ht="15.75">
      <c r="B29" s="104"/>
      <c r="C29" s="66"/>
      <c r="D29" s="66"/>
      <c r="E29" s="79"/>
      <c r="F29" s="80"/>
    </row>
    <row r="30" spans="2:12" ht="15.75">
      <c r="B30" s="120"/>
      <c r="C30" s="61"/>
      <c r="D30" s="61"/>
      <c r="E30" s="119"/>
      <c r="F30" s="119"/>
    </row>
    <row r="31" spans="2:12" ht="15.75">
      <c r="B31" s="120"/>
      <c r="C31" s="120"/>
      <c r="D31" s="120"/>
      <c r="E31" s="120"/>
      <c r="F31" s="120"/>
    </row>
    <row r="32" spans="2:12">
      <c r="B32" s="60"/>
      <c r="C32" s="61"/>
      <c r="D32" s="61"/>
      <c r="E32" s="62"/>
      <c r="F32" s="62"/>
    </row>
    <row r="34" spans="5:6">
      <c r="E34" s="84"/>
      <c r="F34" s="84"/>
    </row>
    <row r="35" spans="5:6">
      <c r="E35" s="84"/>
      <c r="F35" s="84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CCFFCC"/>
    <pageSetUpPr fitToPage="1"/>
  </sheetPr>
  <dimension ref="A1:M30"/>
  <sheetViews>
    <sheetView view="pageBreakPreview" zoomScaleNormal="120" zoomScaleSheetLayoutView="100" workbookViewId="0">
      <pane ySplit="11" topLeftCell="A12" activePane="bottomLeft" state="frozen"/>
      <selection activeCell="AH43" sqref="AH43"/>
      <selection pane="bottomLeft" activeCell="C16" sqref="C16"/>
    </sheetView>
  </sheetViews>
  <sheetFormatPr defaultRowHeight="15"/>
  <cols>
    <col min="1" max="1" width="6.7109375" customWidth="1"/>
    <col min="2" max="2" width="41.7109375" customWidth="1"/>
    <col min="3" max="5" width="22.28515625" customWidth="1"/>
    <col min="7" max="11" width="9.140625" style="201"/>
  </cols>
  <sheetData>
    <row r="1" spans="1:13">
      <c r="A1" s="62"/>
      <c r="B1" s="123"/>
      <c r="C1" s="155" t="s">
        <v>229</v>
      </c>
      <c r="D1" s="155"/>
      <c r="E1" s="155"/>
    </row>
    <row r="2" spans="1:13">
      <c r="A2" s="62"/>
      <c r="B2" s="123"/>
      <c r="C2" s="155" t="s">
        <v>182</v>
      </c>
      <c r="D2" s="155"/>
      <c r="E2" s="155"/>
    </row>
    <row r="3" spans="1:13">
      <c r="A3" s="62"/>
      <c r="B3" s="123"/>
      <c r="C3" s="155" t="s">
        <v>183</v>
      </c>
      <c r="D3" s="155"/>
      <c r="E3" s="155"/>
    </row>
    <row r="4" spans="1:13">
      <c r="A4" s="62"/>
      <c r="B4" s="123"/>
      <c r="C4" s="155" t="s">
        <v>184</v>
      </c>
      <c r="D4" s="155"/>
      <c r="E4" s="155"/>
    </row>
    <row r="5" spans="1:13">
      <c r="A5" s="62"/>
      <c r="B5" s="123"/>
      <c r="C5" s="116"/>
      <c r="D5" s="116"/>
      <c r="E5" s="116"/>
    </row>
    <row r="6" spans="1:13">
      <c r="A6" s="62"/>
      <c r="B6" s="123"/>
      <c r="C6" s="116"/>
      <c r="D6" s="116"/>
      <c r="E6" s="116"/>
    </row>
    <row r="7" spans="1:13" ht="42.75" customHeight="1">
      <c r="A7" s="170" t="s">
        <v>256</v>
      </c>
      <c r="B7" s="171"/>
      <c r="C7" s="171"/>
      <c r="D7" s="171"/>
      <c r="E7" s="171"/>
    </row>
    <row r="8" spans="1:13" ht="15" customHeight="1">
      <c r="A8" s="94"/>
      <c r="B8" s="94"/>
      <c r="C8" s="94"/>
      <c r="D8" s="94"/>
      <c r="E8" s="94"/>
    </row>
    <row r="9" spans="1:13" ht="15" customHeight="1">
      <c r="A9" s="49"/>
      <c r="B9" s="49"/>
      <c r="C9" s="49"/>
      <c r="D9" s="49"/>
      <c r="E9" s="67" t="s">
        <v>230</v>
      </c>
    </row>
    <row r="10" spans="1:13" ht="30">
      <c r="A10" s="68" t="s">
        <v>38</v>
      </c>
      <c r="B10" s="68" t="s">
        <v>192</v>
      </c>
      <c r="C10" s="102" t="s">
        <v>243</v>
      </c>
      <c r="D10" s="102" t="s">
        <v>231</v>
      </c>
      <c r="E10" s="102" t="s">
        <v>232</v>
      </c>
    </row>
    <row r="11" spans="1:13">
      <c r="A11" s="53">
        <v>1</v>
      </c>
      <c r="B11" s="69" t="s">
        <v>249</v>
      </c>
      <c r="C11" s="69" t="s">
        <v>240</v>
      </c>
      <c r="D11" s="70">
        <v>4</v>
      </c>
      <c r="E11" s="70">
        <v>5</v>
      </c>
    </row>
    <row r="12" spans="1:13">
      <c r="A12" s="172" t="s">
        <v>233</v>
      </c>
      <c r="B12" s="173"/>
      <c r="C12" s="173"/>
      <c r="D12" s="173"/>
      <c r="E12" s="173"/>
    </row>
    <row r="13" spans="1:13">
      <c r="A13" s="95" t="s">
        <v>45</v>
      </c>
      <c r="B13" s="95" t="s">
        <v>159</v>
      </c>
      <c r="C13" s="135">
        <f>прил.2!F31</f>
        <v>3174.2703521126759</v>
      </c>
      <c r="D13" s="135">
        <v>4183.7615152585449</v>
      </c>
      <c r="E13" s="136">
        <v>5449.7228221687337</v>
      </c>
      <c r="F13" s="89"/>
      <c r="G13" s="201">
        <v>4183.7615152585449</v>
      </c>
      <c r="H13" s="201">
        <v>5449.7228221687337</v>
      </c>
      <c r="I13" s="215">
        <f>G13-D13</f>
        <v>0</v>
      </c>
      <c r="J13" s="215">
        <f t="shared" ref="J13:K13" si="0">H13-E13</f>
        <v>0</v>
      </c>
      <c r="K13" s="215">
        <f t="shared" si="0"/>
        <v>0</v>
      </c>
      <c r="L13" s="133"/>
      <c r="M13" s="133"/>
    </row>
    <row r="14" spans="1:13">
      <c r="A14" s="174" t="s">
        <v>234</v>
      </c>
      <c r="B14" s="175"/>
      <c r="C14" s="175"/>
      <c r="D14" s="175"/>
      <c r="E14" s="175"/>
      <c r="F14" s="96"/>
      <c r="I14" s="215">
        <f t="shared" ref="I14:I18" si="1">G14-D14</f>
        <v>0</v>
      </c>
      <c r="J14" s="215">
        <f t="shared" ref="J14:J18" si="2">H14-E14</f>
        <v>0</v>
      </c>
      <c r="K14" s="215">
        <f t="shared" ref="K14:K18" si="3">I14-F14</f>
        <v>0</v>
      </c>
    </row>
    <row r="15" spans="1:13" ht="46.5" customHeight="1">
      <c r="A15" s="159" t="s">
        <v>235</v>
      </c>
      <c r="B15" s="176"/>
      <c r="C15" s="176"/>
      <c r="D15" s="176"/>
      <c r="E15" s="176"/>
      <c r="F15" s="96"/>
      <c r="I15" s="215">
        <f t="shared" si="1"/>
        <v>0</v>
      </c>
      <c r="J15" s="215">
        <f t="shared" si="2"/>
        <v>0</v>
      </c>
      <c r="K15" s="215">
        <f t="shared" si="3"/>
        <v>0</v>
      </c>
    </row>
    <row r="16" spans="1:13">
      <c r="A16" s="97" t="s">
        <v>236</v>
      </c>
      <c r="B16" s="98" t="s">
        <v>159</v>
      </c>
      <c r="C16" s="135">
        <f>прил.2!F33</f>
        <v>5314.251592920351</v>
      </c>
      <c r="D16" s="135">
        <v>2610.055032631255</v>
      </c>
      <c r="E16" s="135">
        <v>2113.9982278342263</v>
      </c>
      <c r="F16" s="96"/>
      <c r="G16" s="201">
        <v>2610.055032631255</v>
      </c>
      <c r="H16" s="201">
        <v>2113.9982278342263</v>
      </c>
      <c r="I16" s="215">
        <f t="shared" si="1"/>
        <v>0</v>
      </c>
      <c r="J16" s="215">
        <f t="shared" si="2"/>
        <v>0</v>
      </c>
      <c r="K16" s="215">
        <f t="shared" si="3"/>
        <v>0</v>
      </c>
      <c r="L16" s="133"/>
      <c r="M16" s="133"/>
    </row>
    <row r="17" spans="1:13" ht="42" customHeight="1">
      <c r="A17" s="177" t="s">
        <v>237</v>
      </c>
      <c r="B17" s="177"/>
      <c r="C17" s="177"/>
      <c r="D17" s="177"/>
      <c r="E17" s="177"/>
      <c r="F17" s="96"/>
      <c r="I17" s="215">
        <f t="shared" si="1"/>
        <v>0</v>
      </c>
      <c r="J17" s="215">
        <f t="shared" si="2"/>
        <v>0</v>
      </c>
      <c r="K17" s="215">
        <f t="shared" si="3"/>
        <v>0</v>
      </c>
    </row>
    <row r="18" spans="1:13">
      <c r="A18" s="97" t="s">
        <v>238</v>
      </c>
      <c r="B18" s="98" t="s">
        <v>159</v>
      </c>
      <c r="C18" s="135">
        <f>прил.2!F34</f>
        <v>27792.54137931034</v>
      </c>
      <c r="D18" s="135">
        <v>38685.834382264919</v>
      </c>
      <c r="E18" s="135">
        <v>31639.480424629404</v>
      </c>
      <c r="F18" s="96"/>
      <c r="G18" s="201">
        <v>38685.834382264919</v>
      </c>
      <c r="H18" s="201">
        <v>31639.480424629404</v>
      </c>
      <c r="I18" s="215">
        <f t="shared" si="1"/>
        <v>0</v>
      </c>
      <c r="J18" s="215">
        <f t="shared" si="2"/>
        <v>0</v>
      </c>
      <c r="K18" s="215">
        <f t="shared" si="3"/>
        <v>0</v>
      </c>
      <c r="L18" s="133"/>
      <c r="M18" s="133"/>
    </row>
    <row r="19" spans="1:13" ht="9" customHeight="1">
      <c r="A19" s="124"/>
      <c r="B19" s="124"/>
      <c r="C19" s="124"/>
      <c r="D19" s="125"/>
      <c r="E19" s="125"/>
      <c r="F19" s="96"/>
    </row>
    <row r="20" spans="1:13" ht="9" customHeight="1">
      <c r="A20" s="49"/>
      <c r="B20" s="49"/>
      <c r="C20" s="49"/>
      <c r="D20" s="49"/>
      <c r="E20" s="49"/>
    </row>
    <row r="21" spans="1:13" ht="9" customHeight="1">
      <c r="A21" s="178"/>
      <c r="B21" s="178"/>
      <c r="C21" s="178"/>
      <c r="D21" s="178"/>
      <c r="E21" s="178"/>
    </row>
    <row r="22" spans="1:13" ht="9" customHeight="1">
      <c r="A22" s="49"/>
      <c r="B22" s="56"/>
      <c r="C22" s="56"/>
      <c r="D22" s="57"/>
      <c r="E22" s="57"/>
    </row>
    <row r="23" spans="1:13" ht="9" customHeight="1">
      <c r="A23" s="49"/>
      <c r="B23" s="56"/>
      <c r="C23" s="56"/>
      <c r="D23" s="57"/>
      <c r="E23" s="57"/>
    </row>
    <row r="24" spans="1:13" ht="15.75">
      <c r="A24" s="99"/>
      <c r="B24" s="99"/>
      <c r="C24" s="99"/>
      <c r="D24" s="99"/>
      <c r="E24" s="80"/>
    </row>
    <row r="25" spans="1:13">
      <c r="A25" s="49"/>
      <c r="B25" s="58"/>
      <c r="C25" s="58"/>
      <c r="D25" s="57"/>
      <c r="E25" s="57"/>
    </row>
    <row r="26" spans="1:13">
      <c r="A26" s="49"/>
      <c r="B26" s="49"/>
      <c r="C26" s="49"/>
      <c r="D26" s="49"/>
      <c r="E26" s="49"/>
    </row>
    <row r="27" spans="1:13">
      <c r="A27" s="49"/>
      <c r="B27" s="49"/>
      <c r="C27" s="49"/>
      <c r="D27" s="49"/>
      <c r="E27" s="49"/>
    </row>
    <row r="28" spans="1:13">
      <c r="A28" s="49"/>
      <c r="B28" s="49"/>
      <c r="C28" s="49"/>
      <c r="D28" s="49"/>
      <c r="E28" s="49"/>
    </row>
    <row r="29" spans="1:13">
      <c r="A29" s="49"/>
      <c r="B29" s="49"/>
      <c r="C29" s="49"/>
      <c r="D29" s="49"/>
      <c r="E29" s="49"/>
    </row>
    <row r="30" spans="1:13">
      <c r="A30" s="49"/>
      <c r="B30" s="49"/>
      <c r="C30" s="49"/>
      <c r="D30" s="49"/>
      <c r="E30" s="49"/>
    </row>
  </sheetData>
  <mergeCells count="10">
    <mergeCell ref="A12:E12"/>
    <mergeCell ref="A14:E14"/>
    <mergeCell ref="A15:E15"/>
    <mergeCell ref="A17:E17"/>
    <mergeCell ref="A21:E21"/>
    <mergeCell ref="C1:E1"/>
    <mergeCell ref="C2:E2"/>
    <mergeCell ref="C3:E3"/>
    <mergeCell ref="C4:E4"/>
    <mergeCell ref="A7:E7"/>
  </mergeCells>
  <pageMargins left="1.06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CFFCC"/>
  </sheetPr>
  <dimension ref="A1:CG108"/>
  <sheetViews>
    <sheetView view="pageBreakPreview" zoomScale="70" zoomScaleSheetLayoutView="70" workbookViewId="0">
      <pane xSplit="1" ySplit="9" topLeftCell="B10" activePane="bottomRight" state="frozen"/>
      <selection activeCell="AD52" sqref="AD52"/>
      <selection pane="topRight" activeCell="AD52" sqref="AD52"/>
      <selection pane="bottomLeft" activeCell="AD52" sqref="AD52"/>
      <selection pane="bottomRight" activeCell="AG49" sqref="AG49"/>
    </sheetView>
  </sheetViews>
  <sheetFormatPr defaultColWidth="11.28515625" defaultRowHeight="15.75" outlineLevelRow="1"/>
  <cols>
    <col min="1" max="1" width="33.28515625" style="3" customWidth="1"/>
    <col min="2" max="25" width="12.85546875" style="3" customWidth="1"/>
    <col min="26" max="29" width="11.28515625" style="3"/>
    <col min="30" max="59" width="11.28515625" style="220"/>
    <col min="60" max="85" width="11.28515625" style="216"/>
    <col min="86" max="16384" width="11.28515625" style="3"/>
  </cols>
  <sheetData>
    <row r="1" spans="1:8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85" ht="18.75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</row>
    <row r="3" spans="1:85" ht="18.75">
      <c r="A3" s="188" t="s">
        <v>264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</row>
    <row r="4" spans="1:85" s="5" customFormat="1" ht="1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AD4" s="221"/>
      <c r="AE4" s="221"/>
      <c r="AF4" s="221"/>
      <c r="AG4" s="221"/>
      <c r="AH4" s="221"/>
      <c r="AI4" s="221"/>
      <c r="AJ4" s="221"/>
      <c r="AK4" s="221"/>
      <c r="AL4" s="221"/>
      <c r="AM4" s="221"/>
      <c r="AN4" s="221"/>
      <c r="AO4" s="221"/>
      <c r="AP4" s="221"/>
      <c r="AQ4" s="221"/>
      <c r="AR4" s="221"/>
      <c r="AS4" s="221"/>
      <c r="AT4" s="221"/>
      <c r="AU4" s="221"/>
      <c r="AV4" s="221"/>
      <c r="AW4" s="221"/>
      <c r="AX4" s="221"/>
      <c r="AY4" s="221"/>
      <c r="AZ4" s="221"/>
      <c r="BA4" s="221"/>
      <c r="BB4" s="221"/>
      <c r="BC4" s="221"/>
      <c r="BD4" s="221"/>
      <c r="BE4" s="221"/>
      <c r="BF4" s="221"/>
      <c r="BG4" s="221"/>
      <c r="BH4" s="217"/>
      <c r="BI4" s="217"/>
      <c r="BJ4" s="217"/>
      <c r="BK4" s="217"/>
      <c r="BL4" s="217"/>
      <c r="BM4" s="217"/>
      <c r="BN4" s="217"/>
      <c r="BO4" s="217"/>
      <c r="BP4" s="217"/>
      <c r="BQ4" s="217"/>
      <c r="BR4" s="217"/>
      <c r="BS4" s="217"/>
      <c r="BT4" s="217"/>
      <c r="BU4" s="217"/>
      <c r="BV4" s="217"/>
      <c r="BW4" s="217"/>
      <c r="BX4" s="217"/>
      <c r="BY4" s="217"/>
      <c r="BZ4" s="217"/>
      <c r="CA4" s="217"/>
      <c r="CB4" s="217"/>
      <c r="CC4" s="217"/>
      <c r="CD4" s="217"/>
      <c r="CE4" s="217"/>
      <c r="CF4" s="217"/>
      <c r="CG4" s="217"/>
    </row>
    <row r="5" spans="1:85" ht="18.75">
      <c r="A5" s="6"/>
      <c r="B5" s="189" t="s">
        <v>1</v>
      </c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1"/>
      <c r="N5" s="189" t="s">
        <v>35</v>
      </c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1"/>
    </row>
    <row r="6" spans="1:85" ht="209.25" customHeight="1">
      <c r="A6" s="192" t="s">
        <v>2</v>
      </c>
      <c r="B6" s="195" t="s">
        <v>3</v>
      </c>
      <c r="C6" s="196"/>
      <c r="D6" s="197" t="s">
        <v>4</v>
      </c>
      <c r="E6" s="197"/>
      <c r="F6" s="195" t="s">
        <v>5</v>
      </c>
      <c r="G6" s="196"/>
      <c r="H6" s="195" t="s">
        <v>6</v>
      </c>
      <c r="I6" s="196"/>
      <c r="J6" s="195" t="s">
        <v>7</v>
      </c>
      <c r="K6" s="196"/>
      <c r="L6" s="195" t="s">
        <v>8</v>
      </c>
      <c r="M6" s="196"/>
      <c r="N6" s="195" t="s">
        <v>9</v>
      </c>
      <c r="O6" s="196"/>
      <c r="P6" s="195" t="s">
        <v>10</v>
      </c>
      <c r="Q6" s="196"/>
      <c r="R6" s="195" t="s">
        <v>11</v>
      </c>
      <c r="S6" s="196"/>
      <c r="T6" s="195" t="s">
        <v>12</v>
      </c>
      <c r="U6" s="196"/>
      <c r="V6" s="192" t="s">
        <v>13</v>
      </c>
      <c r="W6" s="198"/>
      <c r="X6" s="192" t="s">
        <v>14</v>
      </c>
      <c r="Y6" s="198"/>
    </row>
    <row r="7" spans="1:85" s="7" customFormat="1" ht="41.25" customHeight="1">
      <c r="A7" s="193"/>
      <c r="B7" s="185" t="s">
        <v>15</v>
      </c>
      <c r="C7" s="186"/>
      <c r="D7" s="187" t="s">
        <v>16</v>
      </c>
      <c r="E7" s="187"/>
      <c r="F7" s="185" t="s">
        <v>17</v>
      </c>
      <c r="G7" s="186"/>
      <c r="H7" s="185" t="s">
        <v>244</v>
      </c>
      <c r="I7" s="186"/>
      <c r="J7" s="185" t="s">
        <v>34</v>
      </c>
      <c r="K7" s="186"/>
      <c r="L7" s="185" t="s">
        <v>34</v>
      </c>
      <c r="M7" s="186"/>
      <c r="N7" s="185" t="s">
        <v>18</v>
      </c>
      <c r="O7" s="186"/>
      <c r="P7" s="185" t="s">
        <v>19</v>
      </c>
      <c r="Q7" s="186"/>
      <c r="R7" s="185" t="s">
        <v>20</v>
      </c>
      <c r="S7" s="186"/>
      <c r="T7" s="185" t="s">
        <v>245</v>
      </c>
      <c r="U7" s="186"/>
      <c r="V7" s="185" t="s">
        <v>34</v>
      </c>
      <c r="W7" s="186"/>
      <c r="X7" s="185" t="s">
        <v>34</v>
      </c>
      <c r="Y7" s="186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  <c r="AS7" s="222"/>
      <c r="AT7" s="222"/>
      <c r="AU7" s="222"/>
      <c r="AV7" s="222"/>
      <c r="AW7" s="222"/>
      <c r="AX7" s="222"/>
      <c r="AY7" s="222"/>
      <c r="AZ7" s="222"/>
      <c r="BA7" s="222"/>
      <c r="BB7" s="222"/>
      <c r="BC7" s="222"/>
      <c r="BD7" s="222"/>
      <c r="BE7" s="222"/>
      <c r="BF7" s="222"/>
      <c r="BG7" s="222"/>
      <c r="BH7" s="218"/>
      <c r="BI7" s="218"/>
      <c r="BJ7" s="218"/>
      <c r="BK7" s="218"/>
      <c r="BL7" s="218"/>
      <c r="BM7" s="218"/>
      <c r="BN7" s="218"/>
      <c r="BO7" s="218"/>
      <c r="BP7" s="218"/>
      <c r="BQ7" s="218"/>
      <c r="BR7" s="218"/>
      <c r="BS7" s="218"/>
      <c r="BT7" s="218"/>
      <c r="BU7" s="218"/>
      <c r="BV7" s="218"/>
      <c r="BW7" s="218"/>
      <c r="BX7" s="218"/>
      <c r="BY7" s="218"/>
      <c r="BZ7" s="218"/>
      <c r="CA7" s="218"/>
      <c r="CB7" s="218"/>
      <c r="CC7" s="218"/>
      <c r="CD7" s="218"/>
      <c r="CE7" s="218"/>
      <c r="CF7" s="218"/>
      <c r="CG7" s="218"/>
    </row>
    <row r="8" spans="1:85" ht="33">
      <c r="A8" s="194"/>
      <c r="B8" s="8" t="s">
        <v>21</v>
      </c>
      <c r="C8" s="8" t="s">
        <v>22</v>
      </c>
      <c r="D8" s="8" t="s">
        <v>21</v>
      </c>
      <c r="E8" s="8" t="s">
        <v>22</v>
      </c>
      <c r="F8" s="8" t="s">
        <v>21</v>
      </c>
      <c r="G8" s="8" t="s">
        <v>22</v>
      </c>
      <c r="H8" s="8" t="s">
        <v>21</v>
      </c>
      <c r="I8" s="8" t="s">
        <v>22</v>
      </c>
      <c r="J8" s="8" t="s">
        <v>21</v>
      </c>
      <c r="K8" s="8" t="s">
        <v>22</v>
      </c>
      <c r="L8" s="8" t="s">
        <v>21</v>
      </c>
      <c r="M8" s="8" t="s">
        <v>22</v>
      </c>
      <c r="N8" s="8" t="s">
        <v>21</v>
      </c>
      <c r="O8" s="8" t="s">
        <v>22</v>
      </c>
      <c r="P8" s="8" t="s">
        <v>21</v>
      </c>
      <c r="Q8" s="8" t="s">
        <v>22</v>
      </c>
      <c r="R8" s="8" t="s">
        <v>21</v>
      </c>
      <c r="S8" s="8" t="s">
        <v>22</v>
      </c>
      <c r="T8" s="8" t="s">
        <v>21</v>
      </c>
      <c r="U8" s="8" t="s">
        <v>22</v>
      </c>
      <c r="V8" s="8" t="s">
        <v>21</v>
      </c>
      <c r="W8" s="8" t="s">
        <v>22</v>
      </c>
      <c r="X8" s="8" t="s">
        <v>21</v>
      </c>
      <c r="Y8" s="8" t="s">
        <v>22</v>
      </c>
      <c r="Z8" s="101" t="s">
        <v>246</v>
      </c>
      <c r="AA8" s="101" t="s">
        <v>247</v>
      </c>
    </row>
    <row r="9" spans="1:85" s="5" customFormat="1" ht="12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  <c r="Q9" s="9">
        <v>17</v>
      </c>
      <c r="R9" s="9">
        <v>18</v>
      </c>
      <c r="S9" s="9">
        <v>19</v>
      </c>
      <c r="T9" s="9">
        <v>20</v>
      </c>
      <c r="U9" s="9">
        <v>21</v>
      </c>
      <c r="V9" s="9">
        <v>22</v>
      </c>
      <c r="W9" s="9">
        <v>23</v>
      </c>
      <c r="X9" s="9">
        <v>24</v>
      </c>
      <c r="Y9" s="9">
        <v>25</v>
      </c>
      <c r="AD9" s="221"/>
      <c r="AE9" s="221"/>
      <c r="AF9" s="221"/>
      <c r="AG9" s="221"/>
      <c r="AH9" s="221"/>
      <c r="AI9" s="221"/>
      <c r="AJ9" s="221"/>
      <c r="AK9" s="221"/>
      <c r="AL9" s="221"/>
      <c r="AM9" s="221"/>
      <c r="AN9" s="221"/>
      <c r="AO9" s="221"/>
      <c r="AP9" s="221"/>
      <c r="AQ9" s="221"/>
      <c r="AR9" s="221"/>
      <c r="AS9" s="221"/>
      <c r="AT9" s="221"/>
      <c r="AU9" s="221"/>
      <c r="AV9" s="221"/>
      <c r="AW9" s="221"/>
      <c r="AX9" s="221"/>
      <c r="AY9" s="221"/>
      <c r="AZ9" s="221"/>
      <c r="BA9" s="221"/>
      <c r="BB9" s="221"/>
      <c r="BC9" s="221"/>
      <c r="BD9" s="221"/>
      <c r="BE9" s="221"/>
      <c r="BF9" s="221"/>
      <c r="BG9" s="221"/>
      <c r="BH9" s="217"/>
      <c r="BI9" s="217"/>
      <c r="BJ9" s="217"/>
      <c r="BK9" s="217"/>
      <c r="BL9" s="217"/>
      <c r="BM9" s="217"/>
      <c r="BN9" s="217"/>
      <c r="BO9" s="217"/>
      <c r="BP9" s="217"/>
      <c r="BQ9" s="217"/>
      <c r="BR9" s="217"/>
      <c r="BS9" s="217"/>
      <c r="BT9" s="217"/>
      <c r="BU9" s="217"/>
      <c r="BV9" s="217"/>
      <c r="BW9" s="217"/>
      <c r="BX9" s="217"/>
      <c r="BY9" s="217"/>
      <c r="BZ9" s="217"/>
      <c r="CA9" s="217"/>
      <c r="CB9" s="217"/>
      <c r="CC9" s="217"/>
      <c r="CD9" s="217"/>
      <c r="CE9" s="217"/>
      <c r="CF9" s="217"/>
      <c r="CG9" s="217"/>
    </row>
    <row r="10" spans="1:85" ht="16.5">
      <c r="A10" s="179" t="s">
        <v>30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1"/>
      <c r="Z10" s="13">
        <f>B15+D15+F15+N15+P15+R15</f>
        <v>127</v>
      </c>
      <c r="AA10" s="13">
        <f>J15+L15+V15+X15+B21+D21+F21+H21+J21+L21+N21+P21+R21+T21+V21+X21+H15+T15</f>
        <v>26</v>
      </c>
      <c r="AB10" s="13">
        <f>SUM(B15:Y15,B21:Y21)-Z10-AA10</f>
        <v>0</v>
      </c>
    </row>
    <row r="11" spans="1:85" ht="16.5" outlineLevel="1">
      <c r="A11" s="182" t="s">
        <v>23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4"/>
      <c r="Z11" s="13">
        <f>C16+E16+G16+O16+Q16+S16</f>
        <v>2955</v>
      </c>
      <c r="AA11" s="13">
        <f>SUM(B22:Y22)+I16+K16+M16+U16+W16+Y16</f>
        <v>2061</v>
      </c>
      <c r="AB11" s="13">
        <f>SUM(B16:Y16,B22:Y22)-Z11-AA11</f>
        <v>0</v>
      </c>
    </row>
    <row r="12" spans="1:85" ht="16.5" outlineLevel="1">
      <c r="A12" s="10" t="s">
        <v>24</v>
      </c>
      <c r="B12" s="137"/>
      <c r="C12" s="137"/>
      <c r="D12" s="137"/>
      <c r="E12" s="137"/>
      <c r="F12" s="137">
        <v>51</v>
      </c>
      <c r="G12" s="137">
        <v>578</v>
      </c>
      <c r="H12" s="137">
        <v>1</v>
      </c>
      <c r="I12" s="137">
        <v>15</v>
      </c>
      <c r="J12" s="137">
        <v>7</v>
      </c>
      <c r="K12" s="137">
        <v>458</v>
      </c>
      <c r="L12" s="137"/>
      <c r="M12" s="137"/>
      <c r="N12" s="137"/>
      <c r="O12" s="137"/>
      <c r="P12" s="137"/>
      <c r="Q12" s="137"/>
      <c r="R12" s="137">
        <v>13</v>
      </c>
      <c r="S12" s="137">
        <v>1026</v>
      </c>
      <c r="T12" s="137">
        <v>2</v>
      </c>
      <c r="U12" s="137">
        <v>67</v>
      </c>
      <c r="V12" s="137"/>
      <c r="W12" s="137"/>
      <c r="X12" s="137"/>
      <c r="Y12" s="137"/>
      <c r="AD12" s="223">
        <v>0</v>
      </c>
      <c r="AE12" s="223">
        <v>0</v>
      </c>
      <c r="AF12" s="223">
        <v>0</v>
      </c>
      <c r="AG12" s="223">
        <v>0</v>
      </c>
      <c r="AH12" s="223">
        <v>51</v>
      </c>
      <c r="AI12" s="223">
        <v>578</v>
      </c>
      <c r="AJ12" s="223">
        <v>1</v>
      </c>
      <c r="AK12" s="223">
        <v>15</v>
      </c>
      <c r="AL12" s="223">
        <v>7</v>
      </c>
      <c r="AM12" s="223">
        <v>458</v>
      </c>
      <c r="AN12" s="223">
        <v>0</v>
      </c>
      <c r="AO12" s="223">
        <v>0</v>
      </c>
      <c r="AP12" s="223">
        <v>0</v>
      </c>
      <c r="AQ12" s="223">
        <v>0</v>
      </c>
      <c r="AR12" s="223">
        <v>0</v>
      </c>
      <c r="AS12" s="223">
        <v>0</v>
      </c>
      <c r="AT12" s="223">
        <v>13</v>
      </c>
      <c r="AU12" s="223">
        <v>1026</v>
      </c>
      <c r="AV12" s="223">
        <v>2</v>
      </c>
      <c r="AW12" s="223">
        <v>67</v>
      </c>
      <c r="AX12" s="223">
        <v>0</v>
      </c>
      <c r="AY12" s="223">
        <v>0</v>
      </c>
      <c r="AZ12" s="223">
        <v>0</v>
      </c>
      <c r="BA12" s="223">
        <v>0</v>
      </c>
      <c r="BB12" s="224">
        <f>AD12-B12</f>
        <v>0</v>
      </c>
      <c r="BC12" s="224">
        <f t="shared" ref="BC12:BY12" si="0">AE12-C12</f>
        <v>0</v>
      </c>
      <c r="BD12" s="224">
        <f t="shared" si="0"/>
        <v>0</v>
      </c>
      <c r="BE12" s="224">
        <f t="shared" si="0"/>
        <v>0</v>
      </c>
      <c r="BF12" s="224">
        <f t="shared" si="0"/>
        <v>0</v>
      </c>
      <c r="BG12" s="224">
        <f t="shared" si="0"/>
        <v>0</v>
      </c>
      <c r="BH12" s="219">
        <f t="shared" si="0"/>
        <v>0</v>
      </c>
      <c r="BI12" s="219">
        <f t="shared" si="0"/>
        <v>0</v>
      </c>
      <c r="BJ12" s="219">
        <f t="shared" si="0"/>
        <v>0</v>
      </c>
      <c r="BK12" s="219">
        <f t="shared" si="0"/>
        <v>0</v>
      </c>
      <c r="BL12" s="219">
        <f t="shared" si="0"/>
        <v>0</v>
      </c>
      <c r="BM12" s="219">
        <f t="shared" si="0"/>
        <v>0</v>
      </c>
      <c r="BN12" s="219">
        <f t="shared" si="0"/>
        <v>0</v>
      </c>
      <c r="BO12" s="219">
        <f t="shared" si="0"/>
        <v>0</v>
      </c>
      <c r="BP12" s="219">
        <f t="shared" si="0"/>
        <v>0</v>
      </c>
      <c r="BQ12" s="219">
        <f t="shared" si="0"/>
        <v>0</v>
      </c>
      <c r="BR12" s="219">
        <f t="shared" si="0"/>
        <v>0</v>
      </c>
      <c r="BS12" s="219">
        <f t="shared" si="0"/>
        <v>0</v>
      </c>
      <c r="BT12" s="219">
        <f t="shared" si="0"/>
        <v>0</v>
      </c>
      <c r="BU12" s="219">
        <f t="shared" si="0"/>
        <v>0</v>
      </c>
      <c r="BV12" s="219">
        <f t="shared" si="0"/>
        <v>0</v>
      </c>
      <c r="BW12" s="219">
        <f t="shared" si="0"/>
        <v>0</v>
      </c>
      <c r="BX12" s="219">
        <f t="shared" si="0"/>
        <v>0</v>
      </c>
      <c r="BY12" s="219">
        <f>BA12-Y12</f>
        <v>0</v>
      </c>
    </row>
    <row r="13" spans="1:85" ht="16.5" outlineLevel="1">
      <c r="A13" s="10" t="s">
        <v>25</v>
      </c>
      <c r="B13" s="137"/>
      <c r="C13" s="137"/>
      <c r="D13" s="137"/>
      <c r="E13" s="137"/>
      <c r="F13" s="137">
        <v>14</v>
      </c>
      <c r="G13" s="137">
        <v>170</v>
      </c>
      <c r="H13" s="137"/>
      <c r="I13" s="137"/>
      <c r="J13" s="137">
        <v>2</v>
      </c>
      <c r="K13" s="137">
        <v>90</v>
      </c>
      <c r="L13" s="137"/>
      <c r="M13" s="137"/>
      <c r="N13" s="137"/>
      <c r="O13" s="137"/>
      <c r="P13" s="137"/>
      <c r="Q13" s="137"/>
      <c r="R13" s="137">
        <v>3</v>
      </c>
      <c r="S13" s="137">
        <v>204</v>
      </c>
      <c r="T13" s="137">
        <v>1</v>
      </c>
      <c r="U13" s="137">
        <v>8</v>
      </c>
      <c r="V13" s="137"/>
      <c r="W13" s="137"/>
      <c r="X13" s="137"/>
      <c r="Y13" s="137"/>
      <c r="AD13" s="223">
        <v>0</v>
      </c>
      <c r="AE13" s="223">
        <v>0</v>
      </c>
      <c r="AF13" s="223">
        <v>0</v>
      </c>
      <c r="AG13" s="223">
        <v>0</v>
      </c>
      <c r="AH13" s="223">
        <v>14</v>
      </c>
      <c r="AI13" s="223">
        <v>170</v>
      </c>
      <c r="AJ13" s="223"/>
      <c r="AK13" s="223"/>
      <c r="AL13" s="223">
        <v>2</v>
      </c>
      <c r="AM13" s="223">
        <v>90</v>
      </c>
      <c r="AN13" s="223">
        <v>0</v>
      </c>
      <c r="AO13" s="223">
        <v>0</v>
      </c>
      <c r="AP13" s="223">
        <v>0</v>
      </c>
      <c r="AQ13" s="223">
        <v>0</v>
      </c>
      <c r="AR13" s="223">
        <v>0</v>
      </c>
      <c r="AS13" s="223">
        <v>0</v>
      </c>
      <c r="AT13" s="223">
        <v>3</v>
      </c>
      <c r="AU13" s="223">
        <v>204</v>
      </c>
      <c r="AV13" s="223">
        <v>1</v>
      </c>
      <c r="AW13" s="223">
        <v>8</v>
      </c>
      <c r="AX13" s="223">
        <v>0</v>
      </c>
      <c r="AY13" s="223">
        <v>0</v>
      </c>
      <c r="AZ13" s="223">
        <v>0</v>
      </c>
      <c r="BA13" s="223">
        <v>0</v>
      </c>
      <c r="BB13" s="224">
        <f t="shared" ref="BB13:BB41" si="1">AD13-B13</f>
        <v>0</v>
      </c>
      <c r="BC13" s="224">
        <f t="shared" ref="BC13:BC41" si="2">AE13-C13</f>
        <v>0</v>
      </c>
      <c r="BD13" s="224">
        <f t="shared" ref="BD13:BD41" si="3">AF13-D13</f>
        <v>0</v>
      </c>
      <c r="BE13" s="224">
        <f t="shared" ref="BE13:BE41" si="4">AG13-E13</f>
        <v>0</v>
      </c>
      <c r="BF13" s="224">
        <f t="shared" ref="BF13:BF41" si="5">AH13-F13</f>
        <v>0</v>
      </c>
      <c r="BG13" s="224">
        <f t="shared" ref="BG13:BG41" si="6">AI13-G13</f>
        <v>0</v>
      </c>
      <c r="BH13" s="219">
        <f t="shared" ref="BH13:BH41" si="7">AJ13-H13</f>
        <v>0</v>
      </c>
      <c r="BI13" s="219">
        <f t="shared" ref="BI13:BI41" si="8">AK13-I13</f>
        <v>0</v>
      </c>
      <c r="BJ13" s="219">
        <f t="shared" ref="BJ13:BJ41" si="9">AL13-J13</f>
        <v>0</v>
      </c>
      <c r="BK13" s="219">
        <f t="shared" ref="BK13:BK41" si="10">AM13-K13</f>
        <v>0</v>
      </c>
      <c r="BL13" s="219">
        <f t="shared" ref="BL13:BL41" si="11">AN13-L13</f>
        <v>0</v>
      </c>
      <c r="BM13" s="219">
        <f t="shared" ref="BM13:BM41" si="12">AO13-M13</f>
        <v>0</v>
      </c>
      <c r="BN13" s="219">
        <f t="shared" ref="BN13:BN41" si="13">AP13-N13</f>
        <v>0</v>
      </c>
      <c r="BO13" s="219">
        <f t="shared" ref="BO13:BO41" si="14">AQ13-O13</f>
        <v>0</v>
      </c>
      <c r="BP13" s="219">
        <f t="shared" ref="BP13:BP41" si="15">AR13-P13</f>
        <v>0</v>
      </c>
      <c r="BQ13" s="219">
        <f t="shared" ref="BQ13:BQ41" si="16">AS13-Q13</f>
        <v>0</v>
      </c>
      <c r="BR13" s="219">
        <f t="shared" ref="BR13:BR41" si="17">AT13-R13</f>
        <v>0</v>
      </c>
      <c r="BS13" s="219">
        <f t="shared" ref="BS13:BS41" si="18">AU13-S13</f>
        <v>0</v>
      </c>
      <c r="BT13" s="219">
        <f t="shared" ref="BT13:BT41" si="19">AV13-T13</f>
        <v>0</v>
      </c>
      <c r="BU13" s="219">
        <f t="shared" ref="BU13:BU41" si="20">AW13-U13</f>
        <v>0</v>
      </c>
      <c r="BV13" s="219">
        <f t="shared" ref="BV13:BV41" si="21">AX13-V13</f>
        <v>0</v>
      </c>
      <c r="BW13" s="219">
        <f t="shared" ref="BW13:BW41" si="22">AY13-W13</f>
        <v>0</v>
      </c>
      <c r="BX13" s="219">
        <f t="shared" ref="BX13:BX41" si="23">AZ13-X13</f>
        <v>0</v>
      </c>
      <c r="BY13" s="219">
        <f t="shared" ref="BY13:BY41" si="24">BA13-Y13</f>
        <v>0</v>
      </c>
    </row>
    <row r="14" spans="1:85" ht="16.5" outlineLevel="1">
      <c r="A14" s="10" t="s">
        <v>26</v>
      </c>
      <c r="B14" s="137"/>
      <c r="C14" s="137"/>
      <c r="D14" s="137"/>
      <c r="E14" s="137"/>
      <c r="F14" s="137">
        <v>30</v>
      </c>
      <c r="G14" s="137">
        <v>318</v>
      </c>
      <c r="H14" s="137">
        <v>1</v>
      </c>
      <c r="I14" s="137">
        <v>15</v>
      </c>
      <c r="J14" s="137">
        <v>1</v>
      </c>
      <c r="K14" s="137">
        <v>60</v>
      </c>
      <c r="L14" s="137"/>
      <c r="M14" s="137"/>
      <c r="N14" s="137"/>
      <c r="O14" s="137"/>
      <c r="P14" s="137"/>
      <c r="Q14" s="137"/>
      <c r="R14" s="137">
        <v>16</v>
      </c>
      <c r="S14" s="137">
        <v>659</v>
      </c>
      <c r="T14" s="137">
        <v>5</v>
      </c>
      <c r="U14" s="137">
        <v>198</v>
      </c>
      <c r="V14" s="137"/>
      <c r="W14" s="137"/>
      <c r="X14" s="137"/>
      <c r="Y14" s="137"/>
      <c r="AD14" s="223">
        <v>0</v>
      </c>
      <c r="AE14" s="223">
        <v>0</v>
      </c>
      <c r="AF14" s="223">
        <v>0</v>
      </c>
      <c r="AG14" s="223">
        <v>0</v>
      </c>
      <c r="AH14" s="223">
        <v>30</v>
      </c>
      <c r="AI14" s="223">
        <v>318</v>
      </c>
      <c r="AJ14" s="223">
        <v>1</v>
      </c>
      <c r="AK14" s="223">
        <v>15</v>
      </c>
      <c r="AL14" s="223">
        <v>1</v>
      </c>
      <c r="AM14" s="223">
        <v>60</v>
      </c>
      <c r="AN14" s="223">
        <v>0</v>
      </c>
      <c r="AO14" s="223">
        <v>0</v>
      </c>
      <c r="AP14" s="223">
        <v>0</v>
      </c>
      <c r="AQ14" s="223">
        <v>0</v>
      </c>
      <c r="AR14" s="223">
        <v>0</v>
      </c>
      <c r="AS14" s="223">
        <v>0</v>
      </c>
      <c r="AT14" s="223">
        <v>16</v>
      </c>
      <c r="AU14" s="223">
        <v>659</v>
      </c>
      <c r="AV14" s="223">
        <v>5</v>
      </c>
      <c r="AW14" s="223">
        <v>198</v>
      </c>
      <c r="AX14" s="223">
        <v>0</v>
      </c>
      <c r="AY14" s="223">
        <v>0</v>
      </c>
      <c r="AZ14" s="223">
        <v>0</v>
      </c>
      <c r="BA14" s="223">
        <v>0</v>
      </c>
      <c r="BB14" s="224">
        <f t="shared" si="1"/>
        <v>0</v>
      </c>
      <c r="BC14" s="224">
        <f t="shared" si="2"/>
        <v>0</v>
      </c>
      <c r="BD14" s="224">
        <f t="shared" si="3"/>
        <v>0</v>
      </c>
      <c r="BE14" s="224">
        <f t="shared" si="4"/>
        <v>0</v>
      </c>
      <c r="BF14" s="224">
        <f t="shared" si="5"/>
        <v>0</v>
      </c>
      <c r="BG14" s="224">
        <f t="shared" si="6"/>
        <v>0</v>
      </c>
      <c r="BH14" s="219">
        <f t="shared" si="7"/>
        <v>0</v>
      </c>
      <c r="BI14" s="219">
        <f t="shared" si="8"/>
        <v>0</v>
      </c>
      <c r="BJ14" s="219">
        <f t="shared" si="9"/>
        <v>0</v>
      </c>
      <c r="BK14" s="219">
        <f t="shared" si="10"/>
        <v>0</v>
      </c>
      <c r="BL14" s="219">
        <f t="shared" si="11"/>
        <v>0</v>
      </c>
      <c r="BM14" s="219">
        <f t="shared" si="12"/>
        <v>0</v>
      </c>
      <c r="BN14" s="219">
        <f t="shared" si="13"/>
        <v>0</v>
      </c>
      <c r="BO14" s="219">
        <f t="shared" si="14"/>
        <v>0</v>
      </c>
      <c r="BP14" s="219">
        <f t="shared" si="15"/>
        <v>0</v>
      </c>
      <c r="BQ14" s="219">
        <f t="shared" si="16"/>
        <v>0</v>
      </c>
      <c r="BR14" s="219">
        <f t="shared" si="17"/>
        <v>0</v>
      </c>
      <c r="BS14" s="219">
        <f t="shared" si="18"/>
        <v>0</v>
      </c>
      <c r="BT14" s="219">
        <f t="shared" si="19"/>
        <v>0</v>
      </c>
      <c r="BU14" s="219">
        <f t="shared" si="20"/>
        <v>0</v>
      </c>
      <c r="BV14" s="219">
        <f t="shared" si="21"/>
        <v>0</v>
      </c>
      <c r="BW14" s="219">
        <f t="shared" si="22"/>
        <v>0</v>
      </c>
      <c r="BX14" s="219">
        <f t="shared" si="23"/>
        <v>0</v>
      </c>
      <c r="BY14" s="219">
        <f t="shared" si="24"/>
        <v>0</v>
      </c>
    </row>
    <row r="15" spans="1:85" ht="33" outlineLevel="1">
      <c r="A15" s="11" t="s">
        <v>27</v>
      </c>
      <c r="B15" s="138">
        <v>0</v>
      </c>
      <c r="C15" s="138"/>
      <c r="D15" s="138">
        <v>0</v>
      </c>
      <c r="E15" s="138"/>
      <c r="F15" s="138">
        <v>95</v>
      </c>
      <c r="G15" s="138"/>
      <c r="H15" s="138">
        <v>2</v>
      </c>
      <c r="I15" s="138"/>
      <c r="J15" s="138">
        <v>10</v>
      </c>
      <c r="K15" s="138"/>
      <c r="L15" s="138">
        <v>0</v>
      </c>
      <c r="M15" s="138"/>
      <c r="N15" s="138">
        <v>0</v>
      </c>
      <c r="O15" s="138"/>
      <c r="P15" s="138">
        <v>0</v>
      </c>
      <c r="Q15" s="138"/>
      <c r="R15" s="138">
        <v>32</v>
      </c>
      <c r="S15" s="138"/>
      <c r="T15" s="138">
        <v>8</v>
      </c>
      <c r="U15" s="138"/>
      <c r="V15" s="138">
        <v>0</v>
      </c>
      <c r="W15" s="138"/>
      <c r="X15" s="138">
        <v>0</v>
      </c>
      <c r="Y15" s="138"/>
      <c r="AD15" s="225">
        <f>SUM(AD12:AD14)</f>
        <v>0</v>
      </c>
      <c r="AE15" s="225"/>
      <c r="AF15" s="225">
        <f>SUM(AF12:AF14)</f>
        <v>0</v>
      </c>
      <c r="AG15" s="225"/>
      <c r="AH15" s="225">
        <f>SUM(AH12:AH14)</f>
        <v>95</v>
      </c>
      <c r="AI15" s="225"/>
      <c r="AJ15" s="225">
        <f>SUM(AJ12:AJ14)</f>
        <v>2</v>
      </c>
      <c r="AK15" s="225"/>
      <c r="AL15" s="225">
        <f>SUM(AL12:AL14)</f>
        <v>10</v>
      </c>
      <c r="AM15" s="225"/>
      <c r="AN15" s="225">
        <f>SUM(AN12:AN14)</f>
        <v>0</v>
      </c>
      <c r="AO15" s="225"/>
      <c r="AP15" s="225">
        <f>SUM(AP12:AP14)</f>
        <v>0</v>
      </c>
      <c r="AQ15" s="225"/>
      <c r="AR15" s="225">
        <f>SUM(AR12:AR14)</f>
        <v>0</v>
      </c>
      <c r="AS15" s="225"/>
      <c r="AT15" s="225">
        <f>SUM(AT12:AT14)</f>
        <v>32</v>
      </c>
      <c r="AU15" s="225"/>
      <c r="AV15" s="225">
        <f>SUM(AV12:AV14)</f>
        <v>8</v>
      </c>
      <c r="AW15" s="225"/>
      <c r="AX15" s="225">
        <f>SUM(AX12:AX14)</f>
        <v>0</v>
      </c>
      <c r="AY15" s="225"/>
      <c r="AZ15" s="225">
        <f>SUM(AZ12:AZ14)</f>
        <v>0</v>
      </c>
      <c r="BA15" s="225"/>
      <c r="BB15" s="224">
        <f t="shared" si="1"/>
        <v>0</v>
      </c>
      <c r="BC15" s="224">
        <f t="shared" si="2"/>
        <v>0</v>
      </c>
      <c r="BD15" s="224">
        <f t="shared" si="3"/>
        <v>0</v>
      </c>
      <c r="BE15" s="224">
        <f t="shared" si="4"/>
        <v>0</v>
      </c>
      <c r="BF15" s="224">
        <f t="shared" si="5"/>
        <v>0</v>
      </c>
      <c r="BG15" s="224">
        <f t="shared" si="6"/>
        <v>0</v>
      </c>
      <c r="BH15" s="219">
        <f t="shared" si="7"/>
        <v>0</v>
      </c>
      <c r="BI15" s="219">
        <f t="shared" si="8"/>
        <v>0</v>
      </c>
      <c r="BJ15" s="219">
        <f t="shared" si="9"/>
        <v>0</v>
      </c>
      <c r="BK15" s="219">
        <f t="shared" si="10"/>
        <v>0</v>
      </c>
      <c r="BL15" s="219">
        <f t="shared" si="11"/>
        <v>0</v>
      </c>
      <c r="BM15" s="219">
        <f t="shared" si="12"/>
        <v>0</v>
      </c>
      <c r="BN15" s="219">
        <f t="shared" si="13"/>
        <v>0</v>
      </c>
      <c r="BO15" s="219">
        <f t="shared" si="14"/>
        <v>0</v>
      </c>
      <c r="BP15" s="219">
        <f t="shared" si="15"/>
        <v>0</v>
      </c>
      <c r="BQ15" s="219">
        <f t="shared" si="16"/>
        <v>0</v>
      </c>
      <c r="BR15" s="219">
        <f t="shared" si="17"/>
        <v>0</v>
      </c>
      <c r="BS15" s="219">
        <f t="shared" si="18"/>
        <v>0</v>
      </c>
      <c r="BT15" s="219">
        <f t="shared" si="19"/>
        <v>0</v>
      </c>
      <c r="BU15" s="219">
        <f t="shared" si="20"/>
        <v>0</v>
      </c>
      <c r="BV15" s="219">
        <f t="shared" si="21"/>
        <v>0</v>
      </c>
      <c r="BW15" s="219">
        <f t="shared" si="22"/>
        <v>0</v>
      </c>
      <c r="BX15" s="219">
        <f t="shared" si="23"/>
        <v>0</v>
      </c>
      <c r="BY15" s="219">
        <f t="shared" si="24"/>
        <v>0</v>
      </c>
    </row>
    <row r="16" spans="1:85" ht="16.5" outlineLevel="1">
      <c r="A16" s="12" t="s">
        <v>28</v>
      </c>
      <c r="B16" s="138"/>
      <c r="C16" s="138">
        <v>0</v>
      </c>
      <c r="D16" s="138"/>
      <c r="E16" s="138">
        <v>0</v>
      </c>
      <c r="F16" s="138"/>
      <c r="G16" s="138">
        <v>1066</v>
      </c>
      <c r="H16" s="138"/>
      <c r="I16" s="138">
        <v>30</v>
      </c>
      <c r="J16" s="138"/>
      <c r="K16" s="138">
        <v>608</v>
      </c>
      <c r="L16" s="138"/>
      <c r="M16" s="138">
        <v>0</v>
      </c>
      <c r="N16" s="138"/>
      <c r="O16" s="138">
        <v>0</v>
      </c>
      <c r="P16" s="138"/>
      <c r="Q16" s="138">
        <v>0</v>
      </c>
      <c r="R16" s="138"/>
      <c r="S16" s="138">
        <v>1889</v>
      </c>
      <c r="T16" s="138"/>
      <c r="U16" s="138">
        <v>273</v>
      </c>
      <c r="V16" s="138"/>
      <c r="W16" s="138">
        <v>0</v>
      </c>
      <c r="X16" s="138"/>
      <c r="Y16" s="138">
        <v>0</v>
      </c>
      <c r="AD16" s="225"/>
      <c r="AE16" s="225">
        <f>SUM(AE12:AE14)</f>
        <v>0</v>
      </c>
      <c r="AF16" s="225"/>
      <c r="AG16" s="225">
        <f>SUM(AG12:AG14)</f>
        <v>0</v>
      </c>
      <c r="AH16" s="225"/>
      <c r="AI16" s="225">
        <f>SUM(AI12:AI14)</f>
        <v>1066</v>
      </c>
      <c r="AJ16" s="225"/>
      <c r="AK16" s="225">
        <f>SUM(AK12:AK14)</f>
        <v>30</v>
      </c>
      <c r="AL16" s="225"/>
      <c r="AM16" s="225">
        <f>SUM(AM12:AM14)</f>
        <v>608</v>
      </c>
      <c r="AN16" s="225"/>
      <c r="AO16" s="225">
        <f>SUM(AO12:AO14)</f>
        <v>0</v>
      </c>
      <c r="AP16" s="225"/>
      <c r="AQ16" s="225">
        <f>SUM(AQ12:AQ14)</f>
        <v>0</v>
      </c>
      <c r="AR16" s="225"/>
      <c r="AS16" s="225">
        <f>SUM(AS12:AS14)</f>
        <v>0</v>
      </c>
      <c r="AT16" s="225"/>
      <c r="AU16" s="225">
        <f>SUM(AU12:AU14)</f>
        <v>1889</v>
      </c>
      <c r="AV16" s="225"/>
      <c r="AW16" s="225">
        <f>SUM(AW12:AW14)</f>
        <v>273</v>
      </c>
      <c r="AX16" s="225"/>
      <c r="AY16" s="225">
        <f>SUM(AY12:AY14)</f>
        <v>0</v>
      </c>
      <c r="AZ16" s="225"/>
      <c r="BA16" s="225">
        <f>SUM(BA12:BA14)</f>
        <v>0</v>
      </c>
      <c r="BB16" s="224">
        <f t="shared" si="1"/>
        <v>0</v>
      </c>
      <c r="BC16" s="224">
        <f t="shared" si="2"/>
        <v>0</v>
      </c>
      <c r="BD16" s="224">
        <f t="shared" si="3"/>
        <v>0</v>
      </c>
      <c r="BE16" s="224">
        <f t="shared" si="4"/>
        <v>0</v>
      </c>
      <c r="BF16" s="224">
        <f t="shared" si="5"/>
        <v>0</v>
      </c>
      <c r="BG16" s="224">
        <f t="shared" si="6"/>
        <v>0</v>
      </c>
      <c r="BH16" s="219">
        <f t="shared" si="7"/>
        <v>0</v>
      </c>
      <c r="BI16" s="219">
        <f t="shared" si="8"/>
        <v>0</v>
      </c>
      <c r="BJ16" s="219">
        <f t="shared" si="9"/>
        <v>0</v>
      </c>
      <c r="BK16" s="219">
        <f t="shared" si="10"/>
        <v>0</v>
      </c>
      <c r="BL16" s="219">
        <f t="shared" si="11"/>
        <v>0</v>
      </c>
      <c r="BM16" s="219">
        <f t="shared" si="12"/>
        <v>0</v>
      </c>
      <c r="BN16" s="219">
        <f t="shared" si="13"/>
        <v>0</v>
      </c>
      <c r="BO16" s="219">
        <f t="shared" si="14"/>
        <v>0</v>
      </c>
      <c r="BP16" s="219">
        <f t="shared" si="15"/>
        <v>0</v>
      </c>
      <c r="BQ16" s="219">
        <f t="shared" si="16"/>
        <v>0</v>
      </c>
      <c r="BR16" s="219">
        <f t="shared" si="17"/>
        <v>0</v>
      </c>
      <c r="BS16" s="219">
        <f t="shared" si="18"/>
        <v>0</v>
      </c>
      <c r="BT16" s="219">
        <f t="shared" si="19"/>
        <v>0</v>
      </c>
      <c r="BU16" s="219">
        <f t="shared" si="20"/>
        <v>0</v>
      </c>
      <c r="BV16" s="219">
        <f t="shared" si="21"/>
        <v>0</v>
      </c>
      <c r="BW16" s="219">
        <f t="shared" si="22"/>
        <v>0</v>
      </c>
      <c r="BX16" s="219">
        <f t="shared" si="23"/>
        <v>0</v>
      </c>
      <c r="BY16" s="219">
        <f t="shared" si="24"/>
        <v>0</v>
      </c>
    </row>
    <row r="17" spans="1:77" ht="16.5" outlineLevel="1">
      <c r="A17" s="182" t="s">
        <v>29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4"/>
      <c r="BB17" s="224">
        <f t="shared" si="1"/>
        <v>0</v>
      </c>
      <c r="BC17" s="224">
        <f t="shared" si="2"/>
        <v>0</v>
      </c>
      <c r="BD17" s="224">
        <f t="shared" si="3"/>
        <v>0</v>
      </c>
      <c r="BE17" s="224">
        <f t="shared" si="4"/>
        <v>0</v>
      </c>
      <c r="BF17" s="224">
        <f t="shared" si="5"/>
        <v>0</v>
      </c>
      <c r="BG17" s="224">
        <f t="shared" si="6"/>
        <v>0</v>
      </c>
      <c r="BH17" s="219">
        <f t="shared" si="7"/>
        <v>0</v>
      </c>
      <c r="BI17" s="219">
        <f t="shared" si="8"/>
        <v>0</v>
      </c>
      <c r="BJ17" s="219">
        <f t="shared" si="9"/>
        <v>0</v>
      </c>
      <c r="BK17" s="219">
        <f t="shared" si="10"/>
        <v>0</v>
      </c>
      <c r="BL17" s="219">
        <f t="shared" si="11"/>
        <v>0</v>
      </c>
      <c r="BM17" s="219">
        <f t="shared" si="12"/>
        <v>0</v>
      </c>
      <c r="BN17" s="219">
        <f t="shared" si="13"/>
        <v>0</v>
      </c>
      <c r="BO17" s="219">
        <f t="shared" si="14"/>
        <v>0</v>
      </c>
      <c r="BP17" s="219">
        <f t="shared" si="15"/>
        <v>0</v>
      </c>
      <c r="BQ17" s="219">
        <f t="shared" si="16"/>
        <v>0</v>
      </c>
      <c r="BR17" s="219">
        <f t="shared" si="17"/>
        <v>0</v>
      </c>
      <c r="BS17" s="219">
        <f t="shared" si="18"/>
        <v>0</v>
      </c>
      <c r="BT17" s="219">
        <f t="shared" si="19"/>
        <v>0</v>
      </c>
      <c r="BU17" s="219">
        <f t="shared" si="20"/>
        <v>0</v>
      </c>
      <c r="BV17" s="219">
        <f t="shared" si="21"/>
        <v>0</v>
      </c>
      <c r="BW17" s="219">
        <f t="shared" si="22"/>
        <v>0</v>
      </c>
      <c r="BX17" s="219">
        <f t="shared" si="23"/>
        <v>0</v>
      </c>
      <c r="BY17" s="219">
        <f t="shared" si="24"/>
        <v>0</v>
      </c>
    </row>
    <row r="18" spans="1:77" ht="16.5" outlineLevel="1">
      <c r="A18" s="10" t="s">
        <v>24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>
        <v>1</v>
      </c>
      <c r="S18" s="137">
        <v>100</v>
      </c>
      <c r="T18" s="137"/>
      <c r="U18" s="137"/>
      <c r="V18" s="137">
        <v>2</v>
      </c>
      <c r="W18" s="137">
        <v>450</v>
      </c>
      <c r="X18" s="137"/>
      <c r="Y18" s="137"/>
      <c r="AD18" s="223">
        <v>0</v>
      </c>
      <c r="AE18" s="223">
        <v>0</v>
      </c>
      <c r="AF18" s="223">
        <v>0</v>
      </c>
      <c r="AG18" s="223">
        <v>0</v>
      </c>
      <c r="AH18" s="223">
        <v>0</v>
      </c>
      <c r="AI18" s="223">
        <v>0</v>
      </c>
      <c r="AJ18" s="223">
        <v>0</v>
      </c>
      <c r="AK18" s="223">
        <v>0</v>
      </c>
      <c r="AL18" s="223">
        <v>0</v>
      </c>
      <c r="AM18" s="223">
        <v>0</v>
      </c>
      <c r="AN18" s="223">
        <v>0</v>
      </c>
      <c r="AO18" s="223">
        <v>0</v>
      </c>
      <c r="AP18" s="223">
        <v>0</v>
      </c>
      <c r="AQ18" s="223">
        <v>0</v>
      </c>
      <c r="AR18" s="223">
        <v>0</v>
      </c>
      <c r="AS18" s="223">
        <v>0</v>
      </c>
      <c r="AT18" s="223">
        <v>1</v>
      </c>
      <c r="AU18" s="223">
        <v>100</v>
      </c>
      <c r="AV18" s="223">
        <v>0</v>
      </c>
      <c r="AW18" s="223">
        <v>0</v>
      </c>
      <c r="AX18" s="223">
        <v>2</v>
      </c>
      <c r="AY18" s="223">
        <v>450</v>
      </c>
      <c r="AZ18" s="223">
        <v>0</v>
      </c>
      <c r="BA18" s="223">
        <v>0</v>
      </c>
      <c r="BB18" s="224">
        <f t="shared" si="1"/>
        <v>0</v>
      </c>
      <c r="BC18" s="224">
        <f t="shared" si="2"/>
        <v>0</v>
      </c>
      <c r="BD18" s="224">
        <f t="shared" si="3"/>
        <v>0</v>
      </c>
      <c r="BE18" s="224">
        <f t="shared" si="4"/>
        <v>0</v>
      </c>
      <c r="BF18" s="224">
        <f t="shared" si="5"/>
        <v>0</v>
      </c>
      <c r="BG18" s="224">
        <f t="shared" si="6"/>
        <v>0</v>
      </c>
      <c r="BH18" s="219">
        <f t="shared" si="7"/>
        <v>0</v>
      </c>
      <c r="BI18" s="219">
        <f t="shared" si="8"/>
        <v>0</v>
      </c>
      <c r="BJ18" s="219">
        <f t="shared" si="9"/>
        <v>0</v>
      </c>
      <c r="BK18" s="219">
        <f t="shared" si="10"/>
        <v>0</v>
      </c>
      <c r="BL18" s="219">
        <f t="shared" si="11"/>
        <v>0</v>
      </c>
      <c r="BM18" s="219">
        <f t="shared" si="12"/>
        <v>0</v>
      </c>
      <c r="BN18" s="219">
        <f t="shared" si="13"/>
        <v>0</v>
      </c>
      <c r="BO18" s="219">
        <f t="shared" si="14"/>
        <v>0</v>
      </c>
      <c r="BP18" s="219">
        <f t="shared" si="15"/>
        <v>0</v>
      </c>
      <c r="BQ18" s="219">
        <f t="shared" si="16"/>
        <v>0</v>
      </c>
      <c r="BR18" s="219">
        <f t="shared" si="17"/>
        <v>0</v>
      </c>
      <c r="BS18" s="219">
        <f t="shared" si="18"/>
        <v>0</v>
      </c>
      <c r="BT18" s="219">
        <f t="shared" si="19"/>
        <v>0</v>
      </c>
      <c r="BU18" s="219">
        <f t="shared" si="20"/>
        <v>0</v>
      </c>
      <c r="BV18" s="219">
        <f t="shared" si="21"/>
        <v>0</v>
      </c>
      <c r="BW18" s="219">
        <f t="shared" si="22"/>
        <v>0</v>
      </c>
      <c r="BX18" s="219">
        <f t="shared" si="23"/>
        <v>0</v>
      </c>
      <c r="BY18" s="219">
        <f t="shared" si="24"/>
        <v>0</v>
      </c>
    </row>
    <row r="19" spans="1:77" ht="16.5" outlineLevel="1">
      <c r="A19" s="10" t="s">
        <v>25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AD19" s="223">
        <v>0</v>
      </c>
      <c r="AE19" s="223">
        <v>0</v>
      </c>
      <c r="AF19" s="223">
        <v>0</v>
      </c>
      <c r="AG19" s="223">
        <v>0</v>
      </c>
      <c r="AH19" s="223">
        <v>0</v>
      </c>
      <c r="AI19" s="223">
        <v>0</v>
      </c>
      <c r="AJ19" s="223">
        <v>0</v>
      </c>
      <c r="AK19" s="223">
        <v>0</v>
      </c>
      <c r="AL19" s="223">
        <v>0</v>
      </c>
      <c r="AM19" s="223">
        <v>0</v>
      </c>
      <c r="AN19" s="223">
        <v>0</v>
      </c>
      <c r="AO19" s="223">
        <v>0</v>
      </c>
      <c r="AP19" s="223">
        <v>0</v>
      </c>
      <c r="AQ19" s="223">
        <v>0</v>
      </c>
      <c r="AR19" s="223">
        <v>0</v>
      </c>
      <c r="AS19" s="223">
        <v>0</v>
      </c>
      <c r="AT19" s="223">
        <v>0</v>
      </c>
      <c r="AU19" s="223">
        <v>0</v>
      </c>
      <c r="AV19" s="223">
        <v>0</v>
      </c>
      <c r="AW19" s="223">
        <v>0</v>
      </c>
      <c r="AX19" s="223"/>
      <c r="AY19" s="223"/>
      <c r="AZ19" s="223">
        <v>0</v>
      </c>
      <c r="BA19" s="223">
        <v>0</v>
      </c>
      <c r="BB19" s="224">
        <f t="shared" si="1"/>
        <v>0</v>
      </c>
      <c r="BC19" s="224">
        <f t="shared" si="2"/>
        <v>0</v>
      </c>
      <c r="BD19" s="224">
        <f t="shared" si="3"/>
        <v>0</v>
      </c>
      <c r="BE19" s="224">
        <f t="shared" si="4"/>
        <v>0</v>
      </c>
      <c r="BF19" s="224">
        <f t="shared" si="5"/>
        <v>0</v>
      </c>
      <c r="BG19" s="224">
        <f t="shared" si="6"/>
        <v>0</v>
      </c>
      <c r="BH19" s="219">
        <f t="shared" si="7"/>
        <v>0</v>
      </c>
      <c r="BI19" s="219">
        <f t="shared" si="8"/>
        <v>0</v>
      </c>
      <c r="BJ19" s="219">
        <f t="shared" si="9"/>
        <v>0</v>
      </c>
      <c r="BK19" s="219">
        <f t="shared" si="10"/>
        <v>0</v>
      </c>
      <c r="BL19" s="219">
        <f t="shared" si="11"/>
        <v>0</v>
      </c>
      <c r="BM19" s="219">
        <f t="shared" si="12"/>
        <v>0</v>
      </c>
      <c r="BN19" s="219">
        <f t="shared" si="13"/>
        <v>0</v>
      </c>
      <c r="BO19" s="219">
        <f t="shared" si="14"/>
        <v>0</v>
      </c>
      <c r="BP19" s="219">
        <f t="shared" si="15"/>
        <v>0</v>
      </c>
      <c r="BQ19" s="219">
        <f t="shared" si="16"/>
        <v>0</v>
      </c>
      <c r="BR19" s="219">
        <f t="shared" si="17"/>
        <v>0</v>
      </c>
      <c r="BS19" s="219">
        <f t="shared" si="18"/>
        <v>0</v>
      </c>
      <c r="BT19" s="219">
        <f t="shared" si="19"/>
        <v>0</v>
      </c>
      <c r="BU19" s="219">
        <f t="shared" si="20"/>
        <v>0</v>
      </c>
      <c r="BV19" s="219">
        <f t="shared" si="21"/>
        <v>0</v>
      </c>
      <c r="BW19" s="219">
        <f t="shared" si="22"/>
        <v>0</v>
      </c>
      <c r="BX19" s="219">
        <f t="shared" si="23"/>
        <v>0</v>
      </c>
      <c r="BY19" s="219">
        <f t="shared" si="24"/>
        <v>0</v>
      </c>
    </row>
    <row r="20" spans="1:77" ht="16.5" outlineLevel="1">
      <c r="A20" s="10" t="s">
        <v>26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>
        <v>2</v>
      </c>
      <c r="U20" s="137">
        <v>280</v>
      </c>
      <c r="V20" s="137">
        <v>1</v>
      </c>
      <c r="W20" s="137">
        <v>320</v>
      </c>
      <c r="X20" s="137"/>
      <c r="Y20" s="137"/>
      <c r="AD20" s="223">
        <v>0</v>
      </c>
      <c r="AE20" s="223">
        <v>0</v>
      </c>
      <c r="AF20" s="223">
        <v>0</v>
      </c>
      <c r="AG20" s="223">
        <v>0</v>
      </c>
      <c r="AH20" s="223">
        <v>0</v>
      </c>
      <c r="AI20" s="223">
        <v>0</v>
      </c>
      <c r="AJ20" s="223">
        <v>0</v>
      </c>
      <c r="AK20" s="223">
        <v>0</v>
      </c>
      <c r="AL20" s="223">
        <v>0</v>
      </c>
      <c r="AM20" s="223">
        <v>0</v>
      </c>
      <c r="AN20" s="223">
        <v>0</v>
      </c>
      <c r="AO20" s="223">
        <v>0</v>
      </c>
      <c r="AP20" s="223">
        <v>0</v>
      </c>
      <c r="AQ20" s="223">
        <v>0</v>
      </c>
      <c r="AR20" s="223">
        <v>0</v>
      </c>
      <c r="AS20" s="223">
        <v>0</v>
      </c>
      <c r="AT20" s="223">
        <v>0</v>
      </c>
      <c r="AU20" s="223">
        <v>0</v>
      </c>
      <c r="AV20" s="223">
        <v>2</v>
      </c>
      <c r="AW20" s="223">
        <v>280</v>
      </c>
      <c r="AX20" s="223">
        <v>1</v>
      </c>
      <c r="AY20" s="223">
        <v>320</v>
      </c>
      <c r="AZ20" s="223">
        <v>0</v>
      </c>
      <c r="BA20" s="223">
        <v>0</v>
      </c>
      <c r="BB20" s="224">
        <f t="shared" si="1"/>
        <v>0</v>
      </c>
      <c r="BC20" s="224">
        <f t="shared" si="2"/>
        <v>0</v>
      </c>
      <c r="BD20" s="224">
        <f t="shared" si="3"/>
        <v>0</v>
      </c>
      <c r="BE20" s="224">
        <f t="shared" si="4"/>
        <v>0</v>
      </c>
      <c r="BF20" s="224">
        <f t="shared" si="5"/>
        <v>0</v>
      </c>
      <c r="BG20" s="224">
        <f t="shared" si="6"/>
        <v>0</v>
      </c>
      <c r="BH20" s="219">
        <f t="shared" si="7"/>
        <v>0</v>
      </c>
      <c r="BI20" s="219">
        <f t="shared" si="8"/>
        <v>0</v>
      </c>
      <c r="BJ20" s="219">
        <f t="shared" si="9"/>
        <v>0</v>
      </c>
      <c r="BK20" s="219">
        <f t="shared" si="10"/>
        <v>0</v>
      </c>
      <c r="BL20" s="219">
        <f t="shared" si="11"/>
        <v>0</v>
      </c>
      <c r="BM20" s="219">
        <f t="shared" si="12"/>
        <v>0</v>
      </c>
      <c r="BN20" s="219">
        <f t="shared" si="13"/>
        <v>0</v>
      </c>
      <c r="BO20" s="219">
        <f t="shared" si="14"/>
        <v>0</v>
      </c>
      <c r="BP20" s="219">
        <f t="shared" si="15"/>
        <v>0</v>
      </c>
      <c r="BQ20" s="219">
        <f t="shared" si="16"/>
        <v>0</v>
      </c>
      <c r="BR20" s="219">
        <f t="shared" si="17"/>
        <v>0</v>
      </c>
      <c r="BS20" s="219">
        <f t="shared" si="18"/>
        <v>0</v>
      </c>
      <c r="BT20" s="219">
        <f t="shared" si="19"/>
        <v>0</v>
      </c>
      <c r="BU20" s="219">
        <f t="shared" si="20"/>
        <v>0</v>
      </c>
      <c r="BV20" s="219">
        <f t="shared" si="21"/>
        <v>0</v>
      </c>
      <c r="BW20" s="219">
        <f t="shared" si="22"/>
        <v>0</v>
      </c>
      <c r="BX20" s="219">
        <f t="shared" si="23"/>
        <v>0</v>
      </c>
      <c r="BY20" s="219">
        <f t="shared" si="24"/>
        <v>0</v>
      </c>
    </row>
    <row r="21" spans="1:77" ht="33" outlineLevel="1">
      <c r="A21" s="11" t="s">
        <v>27</v>
      </c>
      <c r="B21" s="138">
        <v>0</v>
      </c>
      <c r="C21" s="138"/>
      <c r="D21" s="138">
        <v>0</v>
      </c>
      <c r="E21" s="138"/>
      <c r="F21" s="138">
        <v>0</v>
      </c>
      <c r="G21" s="138"/>
      <c r="H21" s="138">
        <v>0</v>
      </c>
      <c r="I21" s="138"/>
      <c r="J21" s="138">
        <v>0</v>
      </c>
      <c r="K21" s="138"/>
      <c r="L21" s="138">
        <v>0</v>
      </c>
      <c r="M21" s="138"/>
      <c r="N21" s="138">
        <v>0</v>
      </c>
      <c r="O21" s="138"/>
      <c r="P21" s="138">
        <v>0</v>
      </c>
      <c r="Q21" s="138"/>
      <c r="R21" s="138">
        <v>1</v>
      </c>
      <c r="S21" s="138"/>
      <c r="T21" s="138">
        <v>2</v>
      </c>
      <c r="U21" s="138"/>
      <c r="V21" s="138">
        <v>3</v>
      </c>
      <c r="W21" s="138"/>
      <c r="X21" s="138">
        <v>0</v>
      </c>
      <c r="Y21" s="138"/>
      <c r="AD21" s="225">
        <f>SUM(AD18:AD20)</f>
        <v>0</v>
      </c>
      <c r="AE21" s="225"/>
      <c r="AF21" s="225">
        <f>SUM(AF18:AF20)</f>
        <v>0</v>
      </c>
      <c r="AG21" s="225"/>
      <c r="AH21" s="225">
        <f>SUM(AH18:AH20)</f>
        <v>0</v>
      </c>
      <c r="AI21" s="225"/>
      <c r="AJ21" s="225">
        <f>SUM(AJ18:AJ20)</f>
        <v>0</v>
      </c>
      <c r="AK21" s="225"/>
      <c r="AL21" s="225">
        <f>SUM(AL18:AL20)</f>
        <v>0</v>
      </c>
      <c r="AM21" s="225"/>
      <c r="AN21" s="225">
        <f>SUM(AN18:AN20)</f>
        <v>0</v>
      </c>
      <c r="AO21" s="225"/>
      <c r="AP21" s="225">
        <f>SUM(AP18:AP20)</f>
        <v>0</v>
      </c>
      <c r="AQ21" s="225"/>
      <c r="AR21" s="225">
        <f>SUM(AR18:AR20)</f>
        <v>0</v>
      </c>
      <c r="AS21" s="225"/>
      <c r="AT21" s="225">
        <f>SUM(AT18:AT20)</f>
        <v>1</v>
      </c>
      <c r="AU21" s="225"/>
      <c r="AV21" s="225">
        <f>SUM(AV18:AV20)</f>
        <v>2</v>
      </c>
      <c r="AW21" s="225"/>
      <c r="AX21" s="225">
        <f>SUM(AX18:AX20)</f>
        <v>3</v>
      </c>
      <c r="AY21" s="225"/>
      <c r="AZ21" s="225">
        <f>SUM(AZ18:AZ20)</f>
        <v>0</v>
      </c>
      <c r="BA21" s="225"/>
      <c r="BB21" s="224">
        <f t="shared" si="1"/>
        <v>0</v>
      </c>
      <c r="BC21" s="224">
        <f t="shared" si="2"/>
        <v>0</v>
      </c>
      <c r="BD21" s="224">
        <f t="shared" si="3"/>
        <v>0</v>
      </c>
      <c r="BE21" s="224">
        <f t="shared" si="4"/>
        <v>0</v>
      </c>
      <c r="BF21" s="224">
        <f t="shared" si="5"/>
        <v>0</v>
      </c>
      <c r="BG21" s="224">
        <f t="shared" si="6"/>
        <v>0</v>
      </c>
      <c r="BH21" s="219">
        <f t="shared" si="7"/>
        <v>0</v>
      </c>
      <c r="BI21" s="219">
        <f t="shared" si="8"/>
        <v>0</v>
      </c>
      <c r="BJ21" s="219">
        <f t="shared" si="9"/>
        <v>0</v>
      </c>
      <c r="BK21" s="219">
        <f t="shared" si="10"/>
        <v>0</v>
      </c>
      <c r="BL21" s="219">
        <f t="shared" si="11"/>
        <v>0</v>
      </c>
      <c r="BM21" s="219">
        <f t="shared" si="12"/>
        <v>0</v>
      </c>
      <c r="BN21" s="219">
        <f t="shared" si="13"/>
        <v>0</v>
      </c>
      <c r="BO21" s="219">
        <f t="shared" si="14"/>
        <v>0</v>
      </c>
      <c r="BP21" s="219">
        <f t="shared" si="15"/>
        <v>0</v>
      </c>
      <c r="BQ21" s="219">
        <f t="shared" si="16"/>
        <v>0</v>
      </c>
      <c r="BR21" s="219">
        <f t="shared" si="17"/>
        <v>0</v>
      </c>
      <c r="BS21" s="219">
        <f t="shared" si="18"/>
        <v>0</v>
      </c>
      <c r="BT21" s="219">
        <f t="shared" si="19"/>
        <v>0</v>
      </c>
      <c r="BU21" s="219">
        <f t="shared" si="20"/>
        <v>0</v>
      </c>
      <c r="BV21" s="219">
        <f t="shared" si="21"/>
        <v>0</v>
      </c>
      <c r="BW21" s="219">
        <f t="shared" si="22"/>
        <v>0</v>
      </c>
      <c r="BX21" s="219">
        <f t="shared" si="23"/>
        <v>0</v>
      </c>
      <c r="BY21" s="219">
        <f t="shared" si="24"/>
        <v>0</v>
      </c>
    </row>
    <row r="22" spans="1:77" ht="16.5" outlineLevel="1">
      <c r="A22" s="12" t="s">
        <v>28</v>
      </c>
      <c r="B22" s="138"/>
      <c r="C22" s="138">
        <v>0</v>
      </c>
      <c r="D22" s="138"/>
      <c r="E22" s="138">
        <v>0</v>
      </c>
      <c r="F22" s="138"/>
      <c r="G22" s="138">
        <v>0</v>
      </c>
      <c r="H22" s="138"/>
      <c r="I22" s="138">
        <v>0</v>
      </c>
      <c r="J22" s="138"/>
      <c r="K22" s="138">
        <v>0</v>
      </c>
      <c r="L22" s="138"/>
      <c r="M22" s="138">
        <v>0</v>
      </c>
      <c r="N22" s="138"/>
      <c r="O22" s="138">
        <v>0</v>
      </c>
      <c r="P22" s="138"/>
      <c r="Q22" s="138">
        <v>0</v>
      </c>
      <c r="R22" s="138"/>
      <c r="S22" s="138">
        <v>100</v>
      </c>
      <c r="T22" s="138"/>
      <c r="U22" s="138">
        <v>280</v>
      </c>
      <c r="V22" s="138"/>
      <c r="W22" s="138">
        <v>770</v>
      </c>
      <c r="X22" s="138"/>
      <c r="Y22" s="138">
        <v>0</v>
      </c>
      <c r="AD22" s="225"/>
      <c r="AE22" s="225">
        <f>SUM(AE18:AE20)</f>
        <v>0</v>
      </c>
      <c r="AF22" s="225"/>
      <c r="AG22" s="225">
        <f>SUM(AG18:AG20)</f>
        <v>0</v>
      </c>
      <c r="AH22" s="225"/>
      <c r="AI22" s="225">
        <f>SUM(AI18:AI20)</f>
        <v>0</v>
      </c>
      <c r="AJ22" s="225"/>
      <c r="AK22" s="225">
        <f>SUM(AK18:AK20)</f>
        <v>0</v>
      </c>
      <c r="AL22" s="225"/>
      <c r="AM22" s="225">
        <f>SUM(AM18:AM20)</f>
        <v>0</v>
      </c>
      <c r="AN22" s="225"/>
      <c r="AO22" s="225">
        <f>SUM(AO18:AO20)</f>
        <v>0</v>
      </c>
      <c r="AP22" s="225"/>
      <c r="AQ22" s="225">
        <f>SUM(AQ18:AQ20)</f>
        <v>0</v>
      </c>
      <c r="AR22" s="225"/>
      <c r="AS22" s="225">
        <f>SUM(AS18:AS20)</f>
        <v>0</v>
      </c>
      <c r="AT22" s="225"/>
      <c r="AU22" s="225">
        <f>SUM(AU18:AU20)</f>
        <v>100</v>
      </c>
      <c r="AV22" s="225"/>
      <c r="AW22" s="225">
        <f>SUM(AW18:AW20)</f>
        <v>280</v>
      </c>
      <c r="AX22" s="225"/>
      <c r="AY22" s="225">
        <f>SUM(AY18:AY20)</f>
        <v>770</v>
      </c>
      <c r="AZ22" s="225"/>
      <c r="BA22" s="225">
        <f>SUM(BA18:BA20)</f>
        <v>0</v>
      </c>
      <c r="BB22" s="224">
        <f t="shared" si="1"/>
        <v>0</v>
      </c>
      <c r="BC22" s="224">
        <f t="shared" si="2"/>
        <v>0</v>
      </c>
      <c r="BD22" s="224">
        <f t="shared" si="3"/>
        <v>0</v>
      </c>
      <c r="BE22" s="224">
        <f t="shared" si="4"/>
        <v>0</v>
      </c>
      <c r="BF22" s="224">
        <f t="shared" si="5"/>
        <v>0</v>
      </c>
      <c r="BG22" s="224">
        <f t="shared" si="6"/>
        <v>0</v>
      </c>
      <c r="BH22" s="219">
        <f t="shared" si="7"/>
        <v>0</v>
      </c>
      <c r="BI22" s="219">
        <f t="shared" si="8"/>
        <v>0</v>
      </c>
      <c r="BJ22" s="219">
        <f t="shared" si="9"/>
        <v>0</v>
      </c>
      <c r="BK22" s="219">
        <f t="shared" si="10"/>
        <v>0</v>
      </c>
      <c r="BL22" s="219">
        <f t="shared" si="11"/>
        <v>0</v>
      </c>
      <c r="BM22" s="219">
        <f t="shared" si="12"/>
        <v>0</v>
      </c>
      <c r="BN22" s="219">
        <f t="shared" si="13"/>
        <v>0</v>
      </c>
      <c r="BO22" s="219">
        <f t="shared" si="14"/>
        <v>0</v>
      </c>
      <c r="BP22" s="219">
        <f t="shared" si="15"/>
        <v>0</v>
      </c>
      <c r="BQ22" s="219">
        <f t="shared" si="16"/>
        <v>0</v>
      </c>
      <c r="BR22" s="219">
        <f t="shared" si="17"/>
        <v>0</v>
      </c>
      <c r="BS22" s="219">
        <f t="shared" si="18"/>
        <v>0</v>
      </c>
      <c r="BT22" s="219">
        <f t="shared" si="19"/>
        <v>0</v>
      </c>
      <c r="BU22" s="219">
        <f t="shared" si="20"/>
        <v>0</v>
      </c>
      <c r="BV22" s="219">
        <f t="shared" si="21"/>
        <v>0</v>
      </c>
      <c r="BW22" s="219">
        <f t="shared" si="22"/>
        <v>0</v>
      </c>
      <c r="BX22" s="219">
        <f t="shared" si="23"/>
        <v>0</v>
      </c>
      <c r="BY22" s="219">
        <f t="shared" si="24"/>
        <v>0</v>
      </c>
    </row>
    <row r="23" spans="1:77" ht="16.5">
      <c r="A23" s="179" t="s">
        <v>31</v>
      </c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  <c r="Y23" s="181"/>
      <c r="Z23" s="13">
        <f>B28+D28+F28+N28+P28+R28</f>
        <v>95</v>
      </c>
      <c r="AA23" s="13">
        <f>H28+J28+L28+T28+V28+X28+B34+D34+F34+H34+J34+L34+N34+P34+R34+T34+V34+X34+B40+D40+F40+H40+J40+L40+N40+P40+R40+T40+V40+X40</f>
        <v>20</v>
      </c>
      <c r="AB23" s="13">
        <f>SUM(B28:Y28,B34:Y34,B40:Y40)-Z23-AA23</f>
        <v>0</v>
      </c>
      <c r="BB23" s="224">
        <f t="shared" si="1"/>
        <v>0</v>
      </c>
      <c r="BC23" s="224">
        <f t="shared" si="2"/>
        <v>0</v>
      </c>
      <c r="BD23" s="224">
        <f t="shared" si="3"/>
        <v>0</v>
      </c>
      <c r="BE23" s="224">
        <f t="shared" si="4"/>
        <v>0</v>
      </c>
      <c r="BF23" s="224">
        <f t="shared" si="5"/>
        <v>0</v>
      </c>
      <c r="BG23" s="224">
        <f t="shared" si="6"/>
        <v>0</v>
      </c>
      <c r="BH23" s="219">
        <f t="shared" si="7"/>
        <v>0</v>
      </c>
      <c r="BI23" s="219">
        <f t="shared" si="8"/>
        <v>0</v>
      </c>
      <c r="BJ23" s="219">
        <f t="shared" si="9"/>
        <v>0</v>
      </c>
      <c r="BK23" s="219">
        <f t="shared" si="10"/>
        <v>0</v>
      </c>
      <c r="BL23" s="219">
        <f t="shared" si="11"/>
        <v>0</v>
      </c>
      <c r="BM23" s="219">
        <f t="shared" si="12"/>
        <v>0</v>
      </c>
      <c r="BN23" s="219">
        <f t="shared" si="13"/>
        <v>0</v>
      </c>
      <c r="BO23" s="219">
        <f t="shared" si="14"/>
        <v>0</v>
      </c>
      <c r="BP23" s="219">
        <f t="shared" si="15"/>
        <v>0</v>
      </c>
      <c r="BQ23" s="219">
        <f t="shared" si="16"/>
        <v>0</v>
      </c>
      <c r="BR23" s="219">
        <f t="shared" si="17"/>
        <v>0</v>
      </c>
      <c r="BS23" s="219">
        <f t="shared" si="18"/>
        <v>0</v>
      </c>
      <c r="BT23" s="219">
        <f t="shared" si="19"/>
        <v>0</v>
      </c>
      <c r="BU23" s="219">
        <f t="shared" si="20"/>
        <v>0</v>
      </c>
      <c r="BV23" s="219">
        <f t="shared" si="21"/>
        <v>0</v>
      </c>
      <c r="BW23" s="219">
        <f t="shared" si="22"/>
        <v>0</v>
      </c>
      <c r="BX23" s="219">
        <f t="shared" si="23"/>
        <v>0</v>
      </c>
      <c r="BY23" s="219">
        <f t="shared" si="24"/>
        <v>0</v>
      </c>
    </row>
    <row r="24" spans="1:77" ht="16.5" outlineLevel="1">
      <c r="A24" s="182" t="s">
        <v>23</v>
      </c>
      <c r="B24" s="183"/>
      <c r="C24" s="183"/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3"/>
      <c r="U24" s="183"/>
      <c r="V24" s="183"/>
      <c r="W24" s="183"/>
      <c r="X24" s="183"/>
      <c r="Y24" s="184"/>
      <c r="Z24" s="13">
        <f>C29+E29+G29+O29+Q29+S29</f>
        <v>1738</v>
      </c>
      <c r="AA24" s="13">
        <f>SUM(B35:Y35,B41:Y41)+I29+K29+M29+U29+W29+Y29</f>
        <v>15372</v>
      </c>
      <c r="AB24" s="13">
        <f>SUM(B29:Y29,B35:Y35,B41:Y41)-Z24-AA24</f>
        <v>0</v>
      </c>
      <c r="BB24" s="224">
        <f t="shared" si="1"/>
        <v>0</v>
      </c>
      <c r="BC24" s="224">
        <f t="shared" si="2"/>
        <v>0</v>
      </c>
      <c r="BD24" s="224">
        <f t="shared" si="3"/>
        <v>0</v>
      </c>
      <c r="BE24" s="224">
        <f t="shared" si="4"/>
        <v>0</v>
      </c>
      <c r="BF24" s="224">
        <f t="shared" si="5"/>
        <v>0</v>
      </c>
      <c r="BG24" s="224">
        <f t="shared" si="6"/>
        <v>0</v>
      </c>
      <c r="BH24" s="219">
        <f t="shared" si="7"/>
        <v>0</v>
      </c>
      <c r="BI24" s="219">
        <f t="shared" si="8"/>
        <v>0</v>
      </c>
      <c r="BJ24" s="219">
        <f t="shared" si="9"/>
        <v>0</v>
      </c>
      <c r="BK24" s="219">
        <f t="shared" si="10"/>
        <v>0</v>
      </c>
      <c r="BL24" s="219">
        <f t="shared" si="11"/>
        <v>0</v>
      </c>
      <c r="BM24" s="219">
        <f t="shared" si="12"/>
        <v>0</v>
      </c>
      <c r="BN24" s="219">
        <f t="shared" si="13"/>
        <v>0</v>
      </c>
      <c r="BO24" s="219">
        <f t="shared" si="14"/>
        <v>0</v>
      </c>
      <c r="BP24" s="219">
        <f t="shared" si="15"/>
        <v>0</v>
      </c>
      <c r="BQ24" s="219">
        <f t="shared" si="16"/>
        <v>0</v>
      </c>
      <c r="BR24" s="219">
        <f t="shared" si="17"/>
        <v>0</v>
      </c>
      <c r="BS24" s="219">
        <f t="shared" si="18"/>
        <v>0</v>
      </c>
      <c r="BT24" s="219">
        <f t="shared" si="19"/>
        <v>0</v>
      </c>
      <c r="BU24" s="219">
        <f t="shared" si="20"/>
        <v>0</v>
      </c>
      <c r="BV24" s="219">
        <f t="shared" si="21"/>
        <v>0</v>
      </c>
      <c r="BW24" s="219">
        <f t="shared" si="22"/>
        <v>0</v>
      </c>
      <c r="BX24" s="219">
        <f t="shared" si="23"/>
        <v>0</v>
      </c>
      <c r="BY24" s="219">
        <f t="shared" si="24"/>
        <v>0</v>
      </c>
    </row>
    <row r="25" spans="1:77" ht="16.5" outlineLevel="1">
      <c r="A25" s="10" t="s">
        <v>24</v>
      </c>
      <c r="B25" s="137"/>
      <c r="C25" s="137"/>
      <c r="D25" s="137"/>
      <c r="E25" s="137"/>
      <c r="F25" s="137">
        <v>37</v>
      </c>
      <c r="G25" s="137">
        <v>455</v>
      </c>
      <c r="H25" s="137"/>
      <c r="I25" s="137"/>
      <c r="J25" s="137">
        <v>1</v>
      </c>
      <c r="K25" s="137">
        <v>25</v>
      </c>
      <c r="L25" s="137"/>
      <c r="M25" s="137"/>
      <c r="N25" s="137"/>
      <c r="O25" s="137"/>
      <c r="P25" s="137"/>
      <c r="Q25" s="137"/>
      <c r="R25" s="137">
        <v>6</v>
      </c>
      <c r="S25" s="137">
        <v>245</v>
      </c>
      <c r="T25" s="137">
        <v>4</v>
      </c>
      <c r="U25" s="137">
        <v>190</v>
      </c>
      <c r="V25" s="137">
        <v>1</v>
      </c>
      <c r="W25" s="137">
        <v>156</v>
      </c>
      <c r="X25" s="137"/>
      <c r="Y25" s="137"/>
      <c r="AD25" s="223">
        <v>0</v>
      </c>
      <c r="AE25" s="223">
        <v>0</v>
      </c>
      <c r="AF25" s="223">
        <v>0</v>
      </c>
      <c r="AG25" s="223">
        <v>0</v>
      </c>
      <c r="AH25" s="223">
        <v>37</v>
      </c>
      <c r="AI25" s="223">
        <v>455</v>
      </c>
      <c r="AJ25" s="223">
        <v>0</v>
      </c>
      <c r="AK25" s="223">
        <v>0</v>
      </c>
      <c r="AL25" s="223">
        <v>1</v>
      </c>
      <c r="AM25" s="223">
        <v>25</v>
      </c>
      <c r="AN25" s="223">
        <v>0</v>
      </c>
      <c r="AO25" s="223">
        <v>0</v>
      </c>
      <c r="AP25" s="223">
        <v>0</v>
      </c>
      <c r="AQ25" s="223">
        <v>0</v>
      </c>
      <c r="AR25" s="223">
        <v>0</v>
      </c>
      <c r="AS25" s="223">
        <v>0</v>
      </c>
      <c r="AT25" s="223">
        <v>6</v>
      </c>
      <c r="AU25" s="223">
        <v>245</v>
      </c>
      <c r="AV25" s="223">
        <v>4</v>
      </c>
      <c r="AW25" s="223">
        <v>190</v>
      </c>
      <c r="AX25" s="223">
        <v>1</v>
      </c>
      <c r="AY25" s="223">
        <v>156</v>
      </c>
      <c r="AZ25" s="223">
        <v>0</v>
      </c>
      <c r="BA25" s="223">
        <v>0</v>
      </c>
      <c r="BB25" s="224">
        <f t="shared" si="1"/>
        <v>0</v>
      </c>
      <c r="BC25" s="224">
        <f t="shared" si="2"/>
        <v>0</v>
      </c>
      <c r="BD25" s="224">
        <f t="shared" si="3"/>
        <v>0</v>
      </c>
      <c r="BE25" s="224">
        <f t="shared" si="4"/>
        <v>0</v>
      </c>
      <c r="BF25" s="224">
        <f t="shared" si="5"/>
        <v>0</v>
      </c>
      <c r="BG25" s="224">
        <f t="shared" si="6"/>
        <v>0</v>
      </c>
      <c r="BH25" s="219">
        <f t="shared" si="7"/>
        <v>0</v>
      </c>
      <c r="BI25" s="219">
        <f t="shared" si="8"/>
        <v>0</v>
      </c>
      <c r="BJ25" s="219">
        <f t="shared" si="9"/>
        <v>0</v>
      </c>
      <c r="BK25" s="219">
        <f t="shared" si="10"/>
        <v>0</v>
      </c>
      <c r="BL25" s="219">
        <f t="shared" si="11"/>
        <v>0</v>
      </c>
      <c r="BM25" s="219">
        <f t="shared" si="12"/>
        <v>0</v>
      </c>
      <c r="BN25" s="219">
        <f t="shared" si="13"/>
        <v>0</v>
      </c>
      <c r="BO25" s="219">
        <f t="shared" si="14"/>
        <v>0</v>
      </c>
      <c r="BP25" s="219">
        <f t="shared" si="15"/>
        <v>0</v>
      </c>
      <c r="BQ25" s="219">
        <f t="shared" si="16"/>
        <v>0</v>
      </c>
      <c r="BR25" s="219">
        <f t="shared" si="17"/>
        <v>0</v>
      </c>
      <c r="BS25" s="219">
        <f t="shared" si="18"/>
        <v>0</v>
      </c>
      <c r="BT25" s="219">
        <f t="shared" si="19"/>
        <v>0</v>
      </c>
      <c r="BU25" s="219">
        <f t="shared" si="20"/>
        <v>0</v>
      </c>
      <c r="BV25" s="219">
        <f t="shared" si="21"/>
        <v>0</v>
      </c>
      <c r="BW25" s="219">
        <f t="shared" si="22"/>
        <v>0</v>
      </c>
      <c r="BX25" s="219">
        <f t="shared" si="23"/>
        <v>0</v>
      </c>
      <c r="BY25" s="219">
        <f t="shared" si="24"/>
        <v>0</v>
      </c>
    </row>
    <row r="26" spans="1:77" ht="16.5" outlineLevel="1">
      <c r="A26" s="10" t="s">
        <v>25</v>
      </c>
      <c r="B26" s="137"/>
      <c r="C26" s="137"/>
      <c r="D26" s="137"/>
      <c r="E26" s="137"/>
      <c r="F26" s="137">
        <v>9</v>
      </c>
      <c r="G26" s="137">
        <v>112</v>
      </c>
      <c r="H26" s="137">
        <v>1</v>
      </c>
      <c r="I26" s="137">
        <v>15</v>
      </c>
      <c r="J26" s="137"/>
      <c r="K26" s="137"/>
      <c r="L26" s="137"/>
      <c r="M26" s="137"/>
      <c r="N26" s="137"/>
      <c r="O26" s="137"/>
      <c r="P26" s="137"/>
      <c r="Q26" s="137"/>
      <c r="R26" s="137">
        <v>2</v>
      </c>
      <c r="S26" s="137">
        <v>25</v>
      </c>
      <c r="T26" s="137">
        <v>1</v>
      </c>
      <c r="U26" s="137">
        <v>100</v>
      </c>
      <c r="V26" s="137"/>
      <c r="W26" s="137"/>
      <c r="X26" s="137"/>
      <c r="Y26" s="137"/>
      <c r="AD26" s="223">
        <v>0</v>
      </c>
      <c r="AE26" s="223">
        <v>0</v>
      </c>
      <c r="AF26" s="223">
        <v>0</v>
      </c>
      <c r="AG26" s="223">
        <v>0</v>
      </c>
      <c r="AH26" s="223">
        <v>9</v>
      </c>
      <c r="AI26" s="223">
        <v>112</v>
      </c>
      <c r="AJ26" s="223">
        <v>1</v>
      </c>
      <c r="AK26" s="223">
        <v>15</v>
      </c>
      <c r="AL26" s="223">
        <v>0</v>
      </c>
      <c r="AM26" s="223">
        <v>0</v>
      </c>
      <c r="AN26" s="223">
        <v>0</v>
      </c>
      <c r="AO26" s="223">
        <v>0</v>
      </c>
      <c r="AP26" s="223">
        <v>0</v>
      </c>
      <c r="AQ26" s="223">
        <v>0</v>
      </c>
      <c r="AR26" s="223">
        <v>0</v>
      </c>
      <c r="AS26" s="223">
        <v>0</v>
      </c>
      <c r="AT26" s="223">
        <v>2</v>
      </c>
      <c r="AU26" s="223">
        <v>25</v>
      </c>
      <c r="AV26" s="223">
        <v>1</v>
      </c>
      <c r="AW26" s="223">
        <v>100</v>
      </c>
      <c r="AX26" s="223">
        <v>0</v>
      </c>
      <c r="AY26" s="223">
        <v>0</v>
      </c>
      <c r="AZ26" s="223">
        <v>0</v>
      </c>
      <c r="BA26" s="223">
        <v>0</v>
      </c>
      <c r="BB26" s="224">
        <f t="shared" si="1"/>
        <v>0</v>
      </c>
      <c r="BC26" s="224">
        <f t="shared" si="2"/>
        <v>0</v>
      </c>
      <c r="BD26" s="224">
        <f t="shared" si="3"/>
        <v>0</v>
      </c>
      <c r="BE26" s="224">
        <f t="shared" si="4"/>
        <v>0</v>
      </c>
      <c r="BF26" s="224">
        <f t="shared" si="5"/>
        <v>0</v>
      </c>
      <c r="BG26" s="224">
        <f t="shared" si="6"/>
        <v>0</v>
      </c>
      <c r="BH26" s="219">
        <f t="shared" si="7"/>
        <v>0</v>
      </c>
      <c r="BI26" s="219">
        <f t="shared" si="8"/>
        <v>0</v>
      </c>
      <c r="BJ26" s="219">
        <f t="shared" si="9"/>
        <v>0</v>
      </c>
      <c r="BK26" s="219">
        <f t="shared" si="10"/>
        <v>0</v>
      </c>
      <c r="BL26" s="219">
        <f t="shared" si="11"/>
        <v>0</v>
      </c>
      <c r="BM26" s="219">
        <f t="shared" si="12"/>
        <v>0</v>
      </c>
      <c r="BN26" s="219">
        <f t="shared" si="13"/>
        <v>0</v>
      </c>
      <c r="BO26" s="219">
        <f t="shared" si="14"/>
        <v>0</v>
      </c>
      <c r="BP26" s="219">
        <f t="shared" si="15"/>
        <v>0</v>
      </c>
      <c r="BQ26" s="219">
        <f t="shared" si="16"/>
        <v>0</v>
      </c>
      <c r="BR26" s="219">
        <f t="shared" si="17"/>
        <v>0</v>
      </c>
      <c r="BS26" s="219">
        <f t="shared" si="18"/>
        <v>0</v>
      </c>
      <c r="BT26" s="219">
        <f t="shared" si="19"/>
        <v>0</v>
      </c>
      <c r="BU26" s="219">
        <f t="shared" si="20"/>
        <v>0</v>
      </c>
      <c r="BV26" s="219">
        <f t="shared" si="21"/>
        <v>0</v>
      </c>
      <c r="BW26" s="219">
        <f t="shared" si="22"/>
        <v>0</v>
      </c>
      <c r="BX26" s="219">
        <f t="shared" si="23"/>
        <v>0</v>
      </c>
      <c r="BY26" s="219">
        <f t="shared" si="24"/>
        <v>0</v>
      </c>
    </row>
    <row r="27" spans="1:77" ht="16.5" outlineLevel="1">
      <c r="A27" s="10" t="s">
        <v>26</v>
      </c>
      <c r="B27" s="137"/>
      <c r="C27" s="137"/>
      <c r="D27" s="137"/>
      <c r="E27" s="137"/>
      <c r="F27" s="137">
        <v>22</v>
      </c>
      <c r="G27" s="137">
        <v>254</v>
      </c>
      <c r="H27" s="137">
        <v>1</v>
      </c>
      <c r="I27" s="137">
        <v>5</v>
      </c>
      <c r="J27" s="137"/>
      <c r="K27" s="137"/>
      <c r="L27" s="137"/>
      <c r="M27" s="137"/>
      <c r="N27" s="137"/>
      <c r="O27" s="137"/>
      <c r="P27" s="137"/>
      <c r="Q27" s="137"/>
      <c r="R27" s="137">
        <v>19</v>
      </c>
      <c r="S27" s="137">
        <v>647</v>
      </c>
      <c r="T27" s="137">
        <v>4</v>
      </c>
      <c r="U27" s="137">
        <v>55</v>
      </c>
      <c r="V27" s="137">
        <v>1</v>
      </c>
      <c r="W27" s="137">
        <v>350</v>
      </c>
      <c r="X27" s="137"/>
      <c r="Y27" s="137"/>
      <c r="AD27" s="223">
        <v>0</v>
      </c>
      <c r="AE27" s="223">
        <v>0</v>
      </c>
      <c r="AF27" s="223">
        <v>0</v>
      </c>
      <c r="AG27" s="223">
        <v>0</v>
      </c>
      <c r="AH27" s="223">
        <v>22</v>
      </c>
      <c r="AI27" s="223">
        <v>254</v>
      </c>
      <c r="AJ27" s="223">
        <v>1</v>
      </c>
      <c r="AK27" s="223">
        <v>5</v>
      </c>
      <c r="AL27" s="223">
        <v>0</v>
      </c>
      <c r="AM27" s="223">
        <v>0</v>
      </c>
      <c r="AN27" s="223">
        <v>0</v>
      </c>
      <c r="AO27" s="223">
        <v>0</v>
      </c>
      <c r="AP27" s="223">
        <v>0</v>
      </c>
      <c r="AQ27" s="223">
        <v>0</v>
      </c>
      <c r="AR27" s="223">
        <v>0</v>
      </c>
      <c r="AS27" s="223">
        <v>0</v>
      </c>
      <c r="AT27" s="223">
        <v>19</v>
      </c>
      <c r="AU27" s="223">
        <v>647</v>
      </c>
      <c r="AV27" s="223">
        <v>4</v>
      </c>
      <c r="AW27" s="223">
        <v>55</v>
      </c>
      <c r="AX27" s="223">
        <v>1</v>
      </c>
      <c r="AY27" s="223">
        <v>350</v>
      </c>
      <c r="AZ27" s="223">
        <v>0</v>
      </c>
      <c r="BA27" s="223">
        <v>0</v>
      </c>
      <c r="BB27" s="224">
        <f t="shared" si="1"/>
        <v>0</v>
      </c>
      <c r="BC27" s="224">
        <f t="shared" si="2"/>
        <v>0</v>
      </c>
      <c r="BD27" s="224">
        <f t="shared" si="3"/>
        <v>0</v>
      </c>
      <c r="BE27" s="224">
        <f t="shared" si="4"/>
        <v>0</v>
      </c>
      <c r="BF27" s="224">
        <f t="shared" si="5"/>
        <v>0</v>
      </c>
      <c r="BG27" s="224">
        <f t="shared" si="6"/>
        <v>0</v>
      </c>
      <c r="BH27" s="219">
        <f t="shared" si="7"/>
        <v>0</v>
      </c>
      <c r="BI27" s="219">
        <f t="shared" si="8"/>
        <v>0</v>
      </c>
      <c r="BJ27" s="219">
        <f t="shared" si="9"/>
        <v>0</v>
      </c>
      <c r="BK27" s="219">
        <f t="shared" si="10"/>
        <v>0</v>
      </c>
      <c r="BL27" s="219">
        <f t="shared" si="11"/>
        <v>0</v>
      </c>
      <c r="BM27" s="219">
        <f t="shared" si="12"/>
        <v>0</v>
      </c>
      <c r="BN27" s="219">
        <f t="shared" si="13"/>
        <v>0</v>
      </c>
      <c r="BO27" s="219">
        <f t="shared" si="14"/>
        <v>0</v>
      </c>
      <c r="BP27" s="219">
        <f t="shared" si="15"/>
        <v>0</v>
      </c>
      <c r="BQ27" s="219">
        <f t="shared" si="16"/>
        <v>0</v>
      </c>
      <c r="BR27" s="219">
        <f t="shared" si="17"/>
        <v>0</v>
      </c>
      <c r="BS27" s="219">
        <f t="shared" si="18"/>
        <v>0</v>
      </c>
      <c r="BT27" s="219">
        <f t="shared" si="19"/>
        <v>0</v>
      </c>
      <c r="BU27" s="219">
        <f t="shared" si="20"/>
        <v>0</v>
      </c>
      <c r="BV27" s="219">
        <f t="shared" si="21"/>
        <v>0</v>
      </c>
      <c r="BW27" s="219">
        <f t="shared" si="22"/>
        <v>0</v>
      </c>
      <c r="BX27" s="219">
        <f t="shared" si="23"/>
        <v>0</v>
      </c>
      <c r="BY27" s="219">
        <f t="shared" si="24"/>
        <v>0</v>
      </c>
    </row>
    <row r="28" spans="1:77" ht="33" outlineLevel="1">
      <c r="A28" s="11" t="s">
        <v>27</v>
      </c>
      <c r="B28" s="138">
        <v>0</v>
      </c>
      <c r="C28" s="138"/>
      <c r="D28" s="138">
        <v>0</v>
      </c>
      <c r="E28" s="138"/>
      <c r="F28" s="138">
        <v>68</v>
      </c>
      <c r="G28" s="138"/>
      <c r="H28" s="138">
        <v>2</v>
      </c>
      <c r="I28" s="138"/>
      <c r="J28" s="138">
        <v>1</v>
      </c>
      <c r="K28" s="138"/>
      <c r="L28" s="138">
        <v>0</v>
      </c>
      <c r="M28" s="138"/>
      <c r="N28" s="138">
        <v>0</v>
      </c>
      <c r="O28" s="138"/>
      <c r="P28" s="138">
        <v>0</v>
      </c>
      <c r="Q28" s="138"/>
      <c r="R28" s="138">
        <v>27</v>
      </c>
      <c r="S28" s="138"/>
      <c r="T28" s="138">
        <v>9</v>
      </c>
      <c r="U28" s="138"/>
      <c r="V28" s="138">
        <v>2</v>
      </c>
      <c r="W28" s="138"/>
      <c r="X28" s="138">
        <v>0</v>
      </c>
      <c r="Y28" s="138"/>
      <c r="AD28" s="225">
        <f>SUM(AD25:AD27)</f>
        <v>0</v>
      </c>
      <c r="AE28" s="225"/>
      <c r="AF28" s="225">
        <f>SUM(AF25:AF27)</f>
        <v>0</v>
      </c>
      <c r="AG28" s="225"/>
      <c r="AH28" s="225">
        <f>SUM(AH25:AH27)</f>
        <v>68</v>
      </c>
      <c r="AI28" s="226"/>
      <c r="AJ28" s="225">
        <f>SUM(AJ25:AJ27)</f>
        <v>2</v>
      </c>
      <c r="AK28" s="225"/>
      <c r="AL28" s="225">
        <f>SUM(AL25:AL27)</f>
        <v>1</v>
      </c>
      <c r="AM28" s="225"/>
      <c r="AN28" s="225">
        <f>SUM(AN25:AN27)</f>
        <v>0</v>
      </c>
      <c r="AO28" s="225"/>
      <c r="AP28" s="225">
        <f>SUM(AP25:AP27)</f>
        <v>0</v>
      </c>
      <c r="AQ28" s="225"/>
      <c r="AR28" s="225">
        <f>SUM(AR25:AR27)</f>
        <v>0</v>
      </c>
      <c r="AS28" s="225"/>
      <c r="AT28" s="225">
        <f>SUM(AT25:AT27)</f>
        <v>27</v>
      </c>
      <c r="AU28" s="225"/>
      <c r="AV28" s="225">
        <f>SUM(AV25:AV27)</f>
        <v>9</v>
      </c>
      <c r="AW28" s="225"/>
      <c r="AX28" s="225">
        <f>SUM(AX25:AX27)</f>
        <v>2</v>
      </c>
      <c r="AY28" s="225"/>
      <c r="AZ28" s="225">
        <f>SUM(AZ25:AZ27)</f>
        <v>0</v>
      </c>
      <c r="BA28" s="225"/>
      <c r="BB28" s="224">
        <f t="shared" si="1"/>
        <v>0</v>
      </c>
      <c r="BC28" s="224">
        <f t="shared" si="2"/>
        <v>0</v>
      </c>
      <c r="BD28" s="224">
        <f t="shared" si="3"/>
        <v>0</v>
      </c>
      <c r="BE28" s="224">
        <f t="shared" si="4"/>
        <v>0</v>
      </c>
      <c r="BF28" s="224">
        <f t="shared" si="5"/>
        <v>0</v>
      </c>
      <c r="BG28" s="224">
        <f t="shared" si="6"/>
        <v>0</v>
      </c>
      <c r="BH28" s="219">
        <f t="shared" si="7"/>
        <v>0</v>
      </c>
      <c r="BI28" s="219">
        <f t="shared" si="8"/>
        <v>0</v>
      </c>
      <c r="BJ28" s="219">
        <f t="shared" si="9"/>
        <v>0</v>
      </c>
      <c r="BK28" s="219">
        <f t="shared" si="10"/>
        <v>0</v>
      </c>
      <c r="BL28" s="219">
        <f t="shared" si="11"/>
        <v>0</v>
      </c>
      <c r="BM28" s="219">
        <f t="shared" si="12"/>
        <v>0</v>
      </c>
      <c r="BN28" s="219">
        <f t="shared" si="13"/>
        <v>0</v>
      </c>
      <c r="BO28" s="219">
        <f t="shared" si="14"/>
        <v>0</v>
      </c>
      <c r="BP28" s="219">
        <f t="shared" si="15"/>
        <v>0</v>
      </c>
      <c r="BQ28" s="219">
        <f t="shared" si="16"/>
        <v>0</v>
      </c>
      <c r="BR28" s="219">
        <f t="shared" si="17"/>
        <v>0</v>
      </c>
      <c r="BS28" s="219">
        <f t="shared" si="18"/>
        <v>0</v>
      </c>
      <c r="BT28" s="219">
        <f t="shared" si="19"/>
        <v>0</v>
      </c>
      <c r="BU28" s="219">
        <f t="shared" si="20"/>
        <v>0</v>
      </c>
      <c r="BV28" s="219">
        <f t="shared" si="21"/>
        <v>0</v>
      </c>
      <c r="BW28" s="219">
        <f t="shared" si="22"/>
        <v>0</v>
      </c>
      <c r="BX28" s="219">
        <f t="shared" si="23"/>
        <v>0</v>
      </c>
      <c r="BY28" s="219">
        <f t="shared" si="24"/>
        <v>0</v>
      </c>
    </row>
    <row r="29" spans="1:77" ht="16.5" outlineLevel="1">
      <c r="A29" s="12" t="s">
        <v>28</v>
      </c>
      <c r="B29" s="138"/>
      <c r="C29" s="138">
        <v>0</v>
      </c>
      <c r="D29" s="138"/>
      <c r="E29" s="138">
        <v>0</v>
      </c>
      <c r="F29" s="138"/>
      <c r="G29" s="138">
        <v>821</v>
      </c>
      <c r="H29" s="138"/>
      <c r="I29" s="138">
        <v>20</v>
      </c>
      <c r="J29" s="138"/>
      <c r="K29" s="138">
        <v>25</v>
      </c>
      <c r="L29" s="138"/>
      <c r="M29" s="138">
        <v>0</v>
      </c>
      <c r="N29" s="138"/>
      <c r="O29" s="138">
        <v>0</v>
      </c>
      <c r="P29" s="138"/>
      <c r="Q29" s="138">
        <v>0</v>
      </c>
      <c r="R29" s="138"/>
      <c r="S29" s="138">
        <v>917</v>
      </c>
      <c r="T29" s="138"/>
      <c r="U29" s="138">
        <v>345</v>
      </c>
      <c r="V29" s="138"/>
      <c r="W29" s="138">
        <v>506</v>
      </c>
      <c r="X29" s="138"/>
      <c r="Y29" s="138">
        <v>0</v>
      </c>
      <c r="AD29" s="225"/>
      <c r="AE29" s="225">
        <f>SUM(AE25:AE27)</f>
        <v>0</v>
      </c>
      <c r="AF29" s="225"/>
      <c r="AG29" s="225">
        <f>SUM(AG25:AG27)</f>
        <v>0</v>
      </c>
      <c r="AH29" s="225"/>
      <c r="AI29" s="225">
        <f>SUM(AI25:AI27)</f>
        <v>821</v>
      </c>
      <c r="AJ29" s="225"/>
      <c r="AK29" s="225">
        <f>SUM(AK25:AK27)</f>
        <v>20</v>
      </c>
      <c r="AL29" s="225"/>
      <c r="AM29" s="225">
        <f>SUM(AM25:AM27)</f>
        <v>25</v>
      </c>
      <c r="AN29" s="225"/>
      <c r="AO29" s="225">
        <f>SUM(AO25:AO27)</f>
        <v>0</v>
      </c>
      <c r="AP29" s="225"/>
      <c r="AQ29" s="225">
        <f>SUM(AQ25:AQ27)</f>
        <v>0</v>
      </c>
      <c r="AR29" s="225"/>
      <c r="AS29" s="225">
        <f>SUM(AS25:AS27)</f>
        <v>0</v>
      </c>
      <c r="AT29" s="225"/>
      <c r="AU29" s="225">
        <f>SUM(AU25:AU27)</f>
        <v>917</v>
      </c>
      <c r="AV29" s="225"/>
      <c r="AW29" s="225">
        <f>SUM(AW25:AW27)</f>
        <v>345</v>
      </c>
      <c r="AX29" s="225"/>
      <c r="AY29" s="225">
        <f>SUM(AY25:AY27)</f>
        <v>506</v>
      </c>
      <c r="AZ29" s="225"/>
      <c r="BA29" s="225">
        <f>SUM(BA25:BA27)</f>
        <v>0</v>
      </c>
      <c r="BB29" s="224">
        <f t="shared" si="1"/>
        <v>0</v>
      </c>
      <c r="BC29" s="224">
        <f t="shared" si="2"/>
        <v>0</v>
      </c>
      <c r="BD29" s="224">
        <f t="shared" si="3"/>
        <v>0</v>
      </c>
      <c r="BE29" s="224">
        <f t="shared" si="4"/>
        <v>0</v>
      </c>
      <c r="BF29" s="224">
        <f t="shared" si="5"/>
        <v>0</v>
      </c>
      <c r="BG29" s="224">
        <f t="shared" si="6"/>
        <v>0</v>
      </c>
      <c r="BH29" s="219">
        <f t="shared" si="7"/>
        <v>0</v>
      </c>
      <c r="BI29" s="219">
        <f t="shared" si="8"/>
        <v>0</v>
      </c>
      <c r="BJ29" s="219">
        <f t="shared" si="9"/>
        <v>0</v>
      </c>
      <c r="BK29" s="219">
        <f t="shared" si="10"/>
        <v>0</v>
      </c>
      <c r="BL29" s="219">
        <f t="shared" si="11"/>
        <v>0</v>
      </c>
      <c r="BM29" s="219">
        <f t="shared" si="12"/>
        <v>0</v>
      </c>
      <c r="BN29" s="219">
        <f t="shared" si="13"/>
        <v>0</v>
      </c>
      <c r="BO29" s="219">
        <f t="shared" si="14"/>
        <v>0</v>
      </c>
      <c r="BP29" s="219">
        <f t="shared" si="15"/>
        <v>0</v>
      </c>
      <c r="BQ29" s="219">
        <f t="shared" si="16"/>
        <v>0</v>
      </c>
      <c r="BR29" s="219">
        <f t="shared" si="17"/>
        <v>0</v>
      </c>
      <c r="BS29" s="219">
        <f t="shared" si="18"/>
        <v>0</v>
      </c>
      <c r="BT29" s="219">
        <f t="shared" si="19"/>
        <v>0</v>
      </c>
      <c r="BU29" s="219">
        <f t="shared" si="20"/>
        <v>0</v>
      </c>
      <c r="BV29" s="219">
        <f t="shared" si="21"/>
        <v>0</v>
      </c>
      <c r="BW29" s="219">
        <f t="shared" si="22"/>
        <v>0</v>
      </c>
      <c r="BX29" s="219">
        <f t="shared" si="23"/>
        <v>0</v>
      </c>
      <c r="BY29" s="219">
        <f t="shared" si="24"/>
        <v>0</v>
      </c>
    </row>
    <row r="30" spans="1:77" ht="16.5" outlineLevel="1">
      <c r="A30" s="182" t="s">
        <v>29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4"/>
      <c r="BB30" s="224">
        <f t="shared" si="1"/>
        <v>0</v>
      </c>
      <c r="BC30" s="224">
        <f t="shared" si="2"/>
        <v>0</v>
      </c>
      <c r="BD30" s="224">
        <f t="shared" si="3"/>
        <v>0</v>
      </c>
      <c r="BE30" s="224">
        <f t="shared" si="4"/>
        <v>0</v>
      </c>
      <c r="BF30" s="224">
        <f t="shared" si="5"/>
        <v>0</v>
      </c>
      <c r="BG30" s="224">
        <f t="shared" si="6"/>
        <v>0</v>
      </c>
      <c r="BH30" s="219">
        <f t="shared" si="7"/>
        <v>0</v>
      </c>
      <c r="BI30" s="219">
        <f t="shared" si="8"/>
        <v>0</v>
      </c>
      <c r="BJ30" s="219">
        <f t="shared" si="9"/>
        <v>0</v>
      </c>
      <c r="BK30" s="219">
        <f t="shared" si="10"/>
        <v>0</v>
      </c>
      <c r="BL30" s="219">
        <f t="shared" si="11"/>
        <v>0</v>
      </c>
      <c r="BM30" s="219">
        <f t="shared" si="12"/>
        <v>0</v>
      </c>
      <c r="BN30" s="219">
        <f t="shared" si="13"/>
        <v>0</v>
      </c>
      <c r="BO30" s="219">
        <f t="shared" si="14"/>
        <v>0</v>
      </c>
      <c r="BP30" s="219">
        <f t="shared" si="15"/>
        <v>0</v>
      </c>
      <c r="BQ30" s="219">
        <f t="shared" si="16"/>
        <v>0</v>
      </c>
      <c r="BR30" s="219">
        <f t="shared" si="17"/>
        <v>0</v>
      </c>
      <c r="BS30" s="219">
        <f t="shared" si="18"/>
        <v>0</v>
      </c>
      <c r="BT30" s="219">
        <f t="shared" si="19"/>
        <v>0</v>
      </c>
      <c r="BU30" s="219">
        <f t="shared" si="20"/>
        <v>0</v>
      </c>
      <c r="BV30" s="219">
        <f t="shared" si="21"/>
        <v>0</v>
      </c>
      <c r="BW30" s="219">
        <f t="shared" si="22"/>
        <v>0</v>
      </c>
      <c r="BX30" s="219">
        <f t="shared" si="23"/>
        <v>0</v>
      </c>
      <c r="BY30" s="219">
        <f t="shared" si="24"/>
        <v>0</v>
      </c>
    </row>
    <row r="31" spans="1:77" ht="16.5" outlineLevel="1">
      <c r="A31" s="10" t="s">
        <v>24</v>
      </c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AD31" s="223">
        <v>0</v>
      </c>
      <c r="AE31" s="223">
        <v>0</v>
      </c>
      <c r="AF31" s="223">
        <v>0</v>
      </c>
      <c r="AG31" s="223">
        <v>0</v>
      </c>
      <c r="AH31" s="223">
        <v>0</v>
      </c>
      <c r="AI31" s="223">
        <v>0</v>
      </c>
      <c r="AJ31" s="223">
        <v>0</v>
      </c>
      <c r="AK31" s="223">
        <v>0</v>
      </c>
      <c r="AL31" s="223">
        <v>0</v>
      </c>
      <c r="AM31" s="223">
        <v>0</v>
      </c>
      <c r="AN31" s="223">
        <v>0</v>
      </c>
      <c r="AO31" s="223">
        <v>0</v>
      </c>
      <c r="AP31" s="223">
        <v>0</v>
      </c>
      <c r="AQ31" s="223">
        <v>0</v>
      </c>
      <c r="AR31" s="223">
        <v>0</v>
      </c>
      <c r="AS31" s="223">
        <v>0</v>
      </c>
      <c r="AT31" s="223">
        <v>0</v>
      </c>
      <c r="AU31" s="223">
        <v>0</v>
      </c>
      <c r="AV31" s="223">
        <v>0</v>
      </c>
      <c r="AW31" s="223">
        <v>0</v>
      </c>
      <c r="AX31" s="223">
        <v>0</v>
      </c>
      <c r="AY31" s="223">
        <v>0</v>
      </c>
      <c r="AZ31" s="223">
        <v>0</v>
      </c>
      <c r="BA31" s="223">
        <v>0</v>
      </c>
      <c r="BB31" s="224">
        <f t="shared" si="1"/>
        <v>0</v>
      </c>
      <c r="BC31" s="224">
        <f t="shared" si="2"/>
        <v>0</v>
      </c>
      <c r="BD31" s="224">
        <f t="shared" si="3"/>
        <v>0</v>
      </c>
      <c r="BE31" s="224">
        <f t="shared" si="4"/>
        <v>0</v>
      </c>
      <c r="BF31" s="224">
        <f t="shared" si="5"/>
        <v>0</v>
      </c>
      <c r="BG31" s="224">
        <f t="shared" si="6"/>
        <v>0</v>
      </c>
      <c r="BH31" s="219">
        <f t="shared" si="7"/>
        <v>0</v>
      </c>
      <c r="BI31" s="219">
        <f t="shared" si="8"/>
        <v>0</v>
      </c>
      <c r="BJ31" s="219">
        <f t="shared" si="9"/>
        <v>0</v>
      </c>
      <c r="BK31" s="219">
        <f t="shared" si="10"/>
        <v>0</v>
      </c>
      <c r="BL31" s="219">
        <f t="shared" si="11"/>
        <v>0</v>
      </c>
      <c r="BM31" s="219">
        <f t="shared" si="12"/>
        <v>0</v>
      </c>
      <c r="BN31" s="219">
        <f t="shared" si="13"/>
        <v>0</v>
      </c>
      <c r="BO31" s="219">
        <f t="shared" si="14"/>
        <v>0</v>
      </c>
      <c r="BP31" s="219">
        <f t="shared" si="15"/>
        <v>0</v>
      </c>
      <c r="BQ31" s="219">
        <f t="shared" si="16"/>
        <v>0</v>
      </c>
      <c r="BR31" s="219">
        <f t="shared" si="17"/>
        <v>0</v>
      </c>
      <c r="BS31" s="219">
        <f t="shared" si="18"/>
        <v>0</v>
      </c>
      <c r="BT31" s="219">
        <f t="shared" si="19"/>
        <v>0</v>
      </c>
      <c r="BU31" s="219">
        <f t="shared" si="20"/>
        <v>0</v>
      </c>
      <c r="BV31" s="219">
        <f t="shared" si="21"/>
        <v>0</v>
      </c>
      <c r="BW31" s="219">
        <f t="shared" si="22"/>
        <v>0</v>
      </c>
      <c r="BX31" s="219">
        <f t="shared" si="23"/>
        <v>0</v>
      </c>
      <c r="BY31" s="219">
        <f t="shared" si="24"/>
        <v>0</v>
      </c>
    </row>
    <row r="32" spans="1:77" ht="16.5" outlineLevel="1">
      <c r="A32" s="10" t="s">
        <v>25</v>
      </c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AD32" s="223">
        <v>0</v>
      </c>
      <c r="AE32" s="223">
        <v>0</v>
      </c>
      <c r="AF32" s="223">
        <v>0</v>
      </c>
      <c r="AG32" s="223">
        <v>0</v>
      </c>
      <c r="AH32" s="223">
        <v>0</v>
      </c>
      <c r="AI32" s="223">
        <v>0</v>
      </c>
      <c r="AJ32" s="223">
        <v>0</v>
      </c>
      <c r="AK32" s="223">
        <v>0</v>
      </c>
      <c r="AL32" s="223">
        <v>0</v>
      </c>
      <c r="AM32" s="223">
        <v>0</v>
      </c>
      <c r="AN32" s="223">
        <v>0</v>
      </c>
      <c r="AO32" s="223">
        <v>0</v>
      </c>
      <c r="AP32" s="223">
        <v>0</v>
      </c>
      <c r="AQ32" s="223">
        <v>0</v>
      </c>
      <c r="AR32" s="223">
        <v>0</v>
      </c>
      <c r="AS32" s="223">
        <v>0</v>
      </c>
      <c r="AT32" s="223">
        <v>0</v>
      </c>
      <c r="AU32" s="223">
        <v>0</v>
      </c>
      <c r="AV32" s="223">
        <v>0</v>
      </c>
      <c r="AW32" s="223">
        <v>0</v>
      </c>
      <c r="AX32" s="223">
        <v>0</v>
      </c>
      <c r="AY32" s="223">
        <v>0</v>
      </c>
      <c r="AZ32" s="223">
        <v>0</v>
      </c>
      <c r="BA32" s="223">
        <v>0</v>
      </c>
      <c r="BB32" s="224">
        <f t="shared" si="1"/>
        <v>0</v>
      </c>
      <c r="BC32" s="224">
        <f t="shared" si="2"/>
        <v>0</v>
      </c>
      <c r="BD32" s="224">
        <f t="shared" si="3"/>
        <v>0</v>
      </c>
      <c r="BE32" s="224">
        <f t="shared" si="4"/>
        <v>0</v>
      </c>
      <c r="BF32" s="224">
        <f t="shared" si="5"/>
        <v>0</v>
      </c>
      <c r="BG32" s="224">
        <f t="shared" si="6"/>
        <v>0</v>
      </c>
      <c r="BH32" s="219">
        <f t="shared" si="7"/>
        <v>0</v>
      </c>
      <c r="BI32" s="219">
        <f t="shared" si="8"/>
        <v>0</v>
      </c>
      <c r="BJ32" s="219">
        <f t="shared" si="9"/>
        <v>0</v>
      </c>
      <c r="BK32" s="219">
        <f t="shared" si="10"/>
        <v>0</v>
      </c>
      <c r="BL32" s="219">
        <f t="shared" si="11"/>
        <v>0</v>
      </c>
      <c r="BM32" s="219">
        <f t="shared" si="12"/>
        <v>0</v>
      </c>
      <c r="BN32" s="219">
        <f t="shared" si="13"/>
        <v>0</v>
      </c>
      <c r="BO32" s="219">
        <f t="shared" si="14"/>
        <v>0</v>
      </c>
      <c r="BP32" s="219">
        <f t="shared" si="15"/>
        <v>0</v>
      </c>
      <c r="BQ32" s="219">
        <f t="shared" si="16"/>
        <v>0</v>
      </c>
      <c r="BR32" s="219">
        <f t="shared" si="17"/>
        <v>0</v>
      </c>
      <c r="BS32" s="219">
        <f t="shared" si="18"/>
        <v>0</v>
      </c>
      <c r="BT32" s="219">
        <f t="shared" si="19"/>
        <v>0</v>
      </c>
      <c r="BU32" s="219">
        <f t="shared" si="20"/>
        <v>0</v>
      </c>
      <c r="BV32" s="219">
        <f t="shared" si="21"/>
        <v>0</v>
      </c>
      <c r="BW32" s="219">
        <f t="shared" si="22"/>
        <v>0</v>
      </c>
      <c r="BX32" s="219">
        <f t="shared" si="23"/>
        <v>0</v>
      </c>
      <c r="BY32" s="219">
        <f t="shared" si="24"/>
        <v>0</v>
      </c>
    </row>
    <row r="33" spans="1:77" ht="16.5" outlineLevel="1">
      <c r="A33" s="10" t="s">
        <v>26</v>
      </c>
      <c r="B33" s="137"/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>
        <v>5</v>
      </c>
      <c r="W33" s="137">
        <v>1976</v>
      </c>
      <c r="X33" s="137"/>
      <c r="Y33" s="137"/>
      <c r="AD33" s="223">
        <v>0</v>
      </c>
      <c r="AE33" s="223">
        <v>0</v>
      </c>
      <c r="AF33" s="223">
        <v>0</v>
      </c>
      <c r="AG33" s="223">
        <v>0</v>
      </c>
      <c r="AH33" s="223">
        <v>0</v>
      </c>
      <c r="AI33" s="223">
        <v>0</v>
      </c>
      <c r="AJ33" s="223">
        <v>0</v>
      </c>
      <c r="AK33" s="223">
        <v>0</v>
      </c>
      <c r="AL33" s="223">
        <v>0</v>
      </c>
      <c r="AM33" s="223">
        <v>0</v>
      </c>
      <c r="AN33" s="223">
        <v>0</v>
      </c>
      <c r="AO33" s="223">
        <v>0</v>
      </c>
      <c r="AP33" s="223">
        <v>0</v>
      </c>
      <c r="AQ33" s="223">
        <v>0</v>
      </c>
      <c r="AR33" s="223">
        <v>0</v>
      </c>
      <c r="AS33" s="223">
        <v>0</v>
      </c>
      <c r="AT33" s="223">
        <v>0</v>
      </c>
      <c r="AU33" s="223">
        <v>0</v>
      </c>
      <c r="AV33" s="223">
        <v>0</v>
      </c>
      <c r="AW33" s="223">
        <v>0</v>
      </c>
      <c r="AX33" s="223">
        <v>5</v>
      </c>
      <c r="AY33" s="223">
        <v>1976</v>
      </c>
      <c r="AZ33" s="223">
        <v>0</v>
      </c>
      <c r="BA33" s="223">
        <v>0</v>
      </c>
      <c r="BB33" s="224">
        <f t="shared" si="1"/>
        <v>0</v>
      </c>
      <c r="BC33" s="224">
        <f t="shared" si="2"/>
        <v>0</v>
      </c>
      <c r="BD33" s="224">
        <f t="shared" si="3"/>
        <v>0</v>
      </c>
      <c r="BE33" s="224">
        <f t="shared" si="4"/>
        <v>0</v>
      </c>
      <c r="BF33" s="224">
        <f t="shared" si="5"/>
        <v>0</v>
      </c>
      <c r="BG33" s="224">
        <f t="shared" si="6"/>
        <v>0</v>
      </c>
      <c r="BH33" s="219">
        <f t="shared" si="7"/>
        <v>0</v>
      </c>
      <c r="BI33" s="219">
        <f t="shared" si="8"/>
        <v>0</v>
      </c>
      <c r="BJ33" s="219">
        <f t="shared" si="9"/>
        <v>0</v>
      </c>
      <c r="BK33" s="219">
        <f t="shared" si="10"/>
        <v>0</v>
      </c>
      <c r="BL33" s="219">
        <f t="shared" si="11"/>
        <v>0</v>
      </c>
      <c r="BM33" s="219">
        <f t="shared" si="12"/>
        <v>0</v>
      </c>
      <c r="BN33" s="219">
        <f t="shared" si="13"/>
        <v>0</v>
      </c>
      <c r="BO33" s="219">
        <f t="shared" si="14"/>
        <v>0</v>
      </c>
      <c r="BP33" s="219">
        <f t="shared" si="15"/>
        <v>0</v>
      </c>
      <c r="BQ33" s="219">
        <f t="shared" si="16"/>
        <v>0</v>
      </c>
      <c r="BR33" s="219">
        <f t="shared" si="17"/>
        <v>0</v>
      </c>
      <c r="BS33" s="219">
        <f t="shared" si="18"/>
        <v>0</v>
      </c>
      <c r="BT33" s="219">
        <f t="shared" si="19"/>
        <v>0</v>
      </c>
      <c r="BU33" s="219">
        <f t="shared" si="20"/>
        <v>0</v>
      </c>
      <c r="BV33" s="219">
        <f t="shared" si="21"/>
        <v>0</v>
      </c>
      <c r="BW33" s="219">
        <f t="shared" si="22"/>
        <v>0</v>
      </c>
      <c r="BX33" s="219">
        <f t="shared" si="23"/>
        <v>0</v>
      </c>
      <c r="BY33" s="219">
        <f t="shared" si="24"/>
        <v>0</v>
      </c>
    </row>
    <row r="34" spans="1:77" ht="33" outlineLevel="1">
      <c r="A34" s="11" t="s">
        <v>27</v>
      </c>
      <c r="B34" s="138">
        <v>0</v>
      </c>
      <c r="C34" s="138"/>
      <c r="D34" s="138">
        <v>0</v>
      </c>
      <c r="E34" s="138"/>
      <c r="F34" s="138">
        <v>0</v>
      </c>
      <c r="G34" s="138"/>
      <c r="H34" s="138">
        <v>0</v>
      </c>
      <c r="I34" s="138"/>
      <c r="J34" s="138">
        <v>0</v>
      </c>
      <c r="K34" s="138"/>
      <c r="L34" s="138">
        <v>0</v>
      </c>
      <c r="M34" s="138"/>
      <c r="N34" s="138">
        <v>0</v>
      </c>
      <c r="O34" s="138"/>
      <c r="P34" s="138">
        <v>0</v>
      </c>
      <c r="Q34" s="138"/>
      <c r="R34" s="138">
        <v>0</v>
      </c>
      <c r="S34" s="138"/>
      <c r="T34" s="138">
        <v>0</v>
      </c>
      <c r="U34" s="138"/>
      <c r="V34" s="138">
        <v>5</v>
      </c>
      <c r="W34" s="138"/>
      <c r="X34" s="138">
        <v>0</v>
      </c>
      <c r="Y34" s="138"/>
      <c r="AD34" s="225">
        <f>SUM(AD31:AD33)</f>
        <v>0</v>
      </c>
      <c r="AE34" s="225"/>
      <c r="AF34" s="225">
        <f>SUM(AF31:AF33)</f>
        <v>0</v>
      </c>
      <c r="AG34" s="225"/>
      <c r="AH34" s="225">
        <f>SUM(AH31:AH33)</f>
        <v>0</v>
      </c>
      <c r="AI34" s="225"/>
      <c r="AJ34" s="225">
        <f>SUM(AJ31:AJ33)</f>
        <v>0</v>
      </c>
      <c r="AK34" s="225"/>
      <c r="AL34" s="225">
        <f>SUM(AL31:AL33)</f>
        <v>0</v>
      </c>
      <c r="AM34" s="225"/>
      <c r="AN34" s="225">
        <f>SUM(AN31:AN33)</f>
        <v>0</v>
      </c>
      <c r="AO34" s="225"/>
      <c r="AP34" s="225">
        <f>SUM(AP31:AP33)</f>
        <v>0</v>
      </c>
      <c r="AQ34" s="225"/>
      <c r="AR34" s="225">
        <f>SUM(AR31:AR33)</f>
        <v>0</v>
      </c>
      <c r="AS34" s="225"/>
      <c r="AT34" s="225">
        <f>SUM(AT31:AT33)</f>
        <v>0</v>
      </c>
      <c r="AU34" s="225"/>
      <c r="AV34" s="225">
        <f>SUM(AV31:AV33)</f>
        <v>0</v>
      </c>
      <c r="AW34" s="225"/>
      <c r="AX34" s="225">
        <f>SUM(AX31:AX33)</f>
        <v>5</v>
      </c>
      <c r="AY34" s="225"/>
      <c r="AZ34" s="225">
        <f>SUM(AZ31:AZ33)</f>
        <v>0</v>
      </c>
      <c r="BA34" s="225"/>
      <c r="BB34" s="224">
        <f t="shared" si="1"/>
        <v>0</v>
      </c>
      <c r="BC34" s="224">
        <f t="shared" si="2"/>
        <v>0</v>
      </c>
      <c r="BD34" s="224">
        <f t="shared" si="3"/>
        <v>0</v>
      </c>
      <c r="BE34" s="224">
        <f t="shared" si="4"/>
        <v>0</v>
      </c>
      <c r="BF34" s="224">
        <f t="shared" si="5"/>
        <v>0</v>
      </c>
      <c r="BG34" s="224">
        <f t="shared" si="6"/>
        <v>0</v>
      </c>
      <c r="BH34" s="219">
        <f t="shared" si="7"/>
        <v>0</v>
      </c>
      <c r="BI34" s="219">
        <f t="shared" si="8"/>
        <v>0</v>
      </c>
      <c r="BJ34" s="219">
        <f t="shared" si="9"/>
        <v>0</v>
      </c>
      <c r="BK34" s="219">
        <f t="shared" si="10"/>
        <v>0</v>
      </c>
      <c r="BL34" s="219">
        <f t="shared" si="11"/>
        <v>0</v>
      </c>
      <c r="BM34" s="219">
        <f t="shared" si="12"/>
        <v>0</v>
      </c>
      <c r="BN34" s="219">
        <f t="shared" si="13"/>
        <v>0</v>
      </c>
      <c r="BO34" s="219">
        <f t="shared" si="14"/>
        <v>0</v>
      </c>
      <c r="BP34" s="219">
        <f t="shared" si="15"/>
        <v>0</v>
      </c>
      <c r="BQ34" s="219">
        <f t="shared" si="16"/>
        <v>0</v>
      </c>
      <c r="BR34" s="219">
        <f t="shared" si="17"/>
        <v>0</v>
      </c>
      <c r="BS34" s="219">
        <f t="shared" si="18"/>
        <v>0</v>
      </c>
      <c r="BT34" s="219">
        <f t="shared" si="19"/>
        <v>0</v>
      </c>
      <c r="BU34" s="219">
        <f t="shared" si="20"/>
        <v>0</v>
      </c>
      <c r="BV34" s="219">
        <f t="shared" si="21"/>
        <v>0</v>
      </c>
      <c r="BW34" s="219">
        <f t="shared" si="22"/>
        <v>0</v>
      </c>
      <c r="BX34" s="219">
        <f t="shared" si="23"/>
        <v>0</v>
      </c>
      <c r="BY34" s="219">
        <f t="shared" si="24"/>
        <v>0</v>
      </c>
    </row>
    <row r="35" spans="1:77" ht="16.5" outlineLevel="1">
      <c r="A35" s="12" t="s">
        <v>28</v>
      </c>
      <c r="B35" s="138"/>
      <c r="C35" s="138">
        <v>0</v>
      </c>
      <c r="D35" s="138"/>
      <c r="E35" s="138">
        <v>0</v>
      </c>
      <c r="F35" s="138"/>
      <c r="G35" s="138">
        <v>0</v>
      </c>
      <c r="H35" s="138"/>
      <c r="I35" s="138">
        <v>0</v>
      </c>
      <c r="J35" s="138"/>
      <c r="K35" s="138">
        <v>0</v>
      </c>
      <c r="L35" s="138"/>
      <c r="M35" s="138">
        <v>0</v>
      </c>
      <c r="N35" s="138"/>
      <c r="O35" s="138">
        <v>0</v>
      </c>
      <c r="P35" s="138"/>
      <c r="Q35" s="138">
        <v>0</v>
      </c>
      <c r="R35" s="138"/>
      <c r="S35" s="138">
        <v>0</v>
      </c>
      <c r="T35" s="138"/>
      <c r="U35" s="138">
        <v>0</v>
      </c>
      <c r="V35" s="138"/>
      <c r="W35" s="138">
        <v>1976</v>
      </c>
      <c r="X35" s="138"/>
      <c r="Y35" s="138">
        <v>0</v>
      </c>
      <c r="AD35" s="225"/>
      <c r="AE35" s="225">
        <f>SUM(AE31:AE33)</f>
        <v>0</v>
      </c>
      <c r="AF35" s="225"/>
      <c r="AG35" s="225">
        <f>SUM(AG31:AG33)</f>
        <v>0</v>
      </c>
      <c r="AH35" s="225"/>
      <c r="AI35" s="225">
        <f>SUM(AI31:AI33)</f>
        <v>0</v>
      </c>
      <c r="AJ35" s="225"/>
      <c r="AK35" s="225">
        <f>SUM(AK31:AK33)</f>
        <v>0</v>
      </c>
      <c r="AL35" s="225"/>
      <c r="AM35" s="225">
        <f>SUM(AM31:AM33)</f>
        <v>0</v>
      </c>
      <c r="AN35" s="225"/>
      <c r="AO35" s="225">
        <f>SUM(AO31:AO33)</f>
        <v>0</v>
      </c>
      <c r="AP35" s="225"/>
      <c r="AQ35" s="225">
        <f>SUM(AQ31:AQ33)</f>
        <v>0</v>
      </c>
      <c r="AR35" s="225"/>
      <c r="AS35" s="225">
        <f>SUM(AS31:AS33)</f>
        <v>0</v>
      </c>
      <c r="AT35" s="225"/>
      <c r="AU35" s="225">
        <f>SUM(AU31:AU33)</f>
        <v>0</v>
      </c>
      <c r="AV35" s="225"/>
      <c r="AW35" s="225">
        <f>SUM(AW31:AW33)</f>
        <v>0</v>
      </c>
      <c r="AX35" s="225"/>
      <c r="AY35" s="225">
        <f>SUM(AY31:AY33)</f>
        <v>1976</v>
      </c>
      <c r="AZ35" s="225"/>
      <c r="BA35" s="225">
        <f>SUM(BA31:BA33)</f>
        <v>0</v>
      </c>
      <c r="BB35" s="224">
        <f t="shared" si="1"/>
        <v>0</v>
      </c>
      <c r="BC35" s="224">
        <f t="shared" si="2"/>
        <v>0</v>
      </c>
      <c r="BD35" s="224">
        <f t="shared" si="3"/>
        <v>0</v>
      </c>
      <c r="BE35" s="224">
        <f t="shared" si="4"/>
        <v>0</v>
      </c>
      <c r="BF35" s="224">
        <f t="shared" si="5"/>
        <v>0</v>
      </c>
      <c r="BG35" s="224">
        <f t="shared" si="6"/>
        <v>0</v>
      </c>
      <c r="BH35" s="219">
        <f t="shared" si="7"/>
        <v>0</v>
      </c>
      <c r="BI35" s="219">
        <f t="shared" si="8"/>
        <v>0</v>
      </c>
      <c r="BJ35" s="219">
        <f t="shared" si="9"/>
        <v>0</v>
      </c>
      <c r="BK35" s="219">
        <f t="shared" si="10"/>
        <v>0</v>
      </c>
      <c r="BL35" s="219">
        <f t="shared" si="11"/>
        <v>0</v>
      </c>
      <c r="BM35" s="219">
        <f t="shared" si="12"/>
        <v>0</v>
      </c>
      <c r="BN35" s="219">
        <f t="shared" si="13"/>
        <v>0</v>
      </c>
      <c r="BO35" s="219">
        <f t="shared" si="14"/>
        <v>0</v>
      </c>
      <c r="BP35" s="219">
        <f t="shared" si="15"/>
        <v>0</v>
      </c>
      <c r="BQ35" s="219">
        <f t="shared" si="16"/>
        <v>0</v>
      </c>
      <c r="BR35" s="219">
        <f t="shared" si="17"/>
        <v>0</v>
      </c>
      <c r="BS35" s="219">
        <f t="shared" si="18"/>
        <v>0</v>
      </c>
      <c r="BT35" s="219">
        <f t="shared" si="19"/>
        <v>0</v>
      </c>
      <c r="BU35" s="219">
        <f t="shared" si="20"/>
        <v>0</v>
      </c>
      <c r="BV35" s="219">
        <f t="shared" si="21"/>
        <v>0</v>
      </c>
      <c r="BW35" s="219">
        <f t="shared" si="22"/>
        <v>0</v>
      </c>
      <c r="BX35" s="219">
        <f t="shared" si="23"/>
        <v>0</v>
      </c>
      <c r="BY35" s="219">
        <f t="shared" si="24"/>
        <v>0</v>
      </c>
    </row>
    <row r="36" spans="1:77" ht="16.5" outlineLevel="1">
      <c r="A36" s="182" t="s">
        <v>32</v>
      </c>
      <c r="B36" s="183"/>
      <c r="C36" s="183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4"/>
      <c r="BB36" s="224">
        <f t="shared" si="1"/>
        <v>0</v>
      </c>
      <c r="BC36" s="224">
        <f t="shared" si="2"/>
        <v>0</v>
      </c>
      <c r="BD36" s="224">
        <f t="shared" si="3"/>
        <v>0</v>
      </c>
      <c r="BE36" s="224">
        <f t="shared" si="4"/>
        <v>0</v>
      </c>
      <c r="BF36" s="224">
        <f t="shared" si="5"/>
        <v>0</v>
      </c>
      <c r="BG36" s="224">
        <f t="shared" si="6"/>
        <v>0</v>
      </c>
      <c r="BH36" s="219">
        <f t="shared" si="7"/>
        <v>0</v>
      </c>
      <c r="BI36" s="219">
        <f t="shared" si="8"/>
        <v>0</v>
      </c>
      <c r="BJ36" s="219">
        <f t="shared" si="9"/>
        <v>0</v>
      </c>
      <c r="BK36" s="219">
        <f t="shared" si="10"/>
        <v>0</v>
      </c>
      <c r="BL36" s="219">
        <f t="shared" si="11"/>
        <v>0</v>
      </c>
      <c r="BM36" s="219">
        <f t="shared" si="12"/>
        <v>0</v>
      </c>
      <c r="BN36" s="219">
        <f t="shared" si="13"/>
        <v>0</v>
      </c>
      <c r="BO36" s="219">
        <f t="shared" si="14"/>
        <v>0</v>
      </c>
      <c r="BP36" s="219">
        <f t="shared" si="15"/>
        <v>0</v>
      </c>
      <c r="BQ36" s="219">
        <f t="shared" si="16"/>
        <v>0</v>
      </c>
      <c r="BR36" s="219">
        <f t="shared" si="17"/>
        <v>0</v>
      </c>
      <c r="BS36" s="219">
        <f t="shared" si="18"/>
        <v>0</v>
      </c>
      <c r="BT36" s="219">
        <f t="shared" si="19"/>
        <v>0</v>
      </c>
      <c r="BU36" s="219">
        <f t="shared" si="20"/>
        <v>0</v>
      </c>
      <c r="BV36" s="219">
        <f t="shared" si="21"/>
        <v>0</v>
      </c>
      <c r="BW36" s="219">
        <f t="shared" si="22"/>
        <v>0</v>
      </c>
      <c r="BX36" s="219">
        <f t="shared" si="23"/>
        <v>0</v>
      </c>
      <c r="BY36" s="219">
        <f t="shared" si="24"/>
        <v>0</v>
      </c>
    </row>
    <row r="37" spans="1:77" ht="16.5" outlineLevel="1">
      <c r="A37" s="10" t="s">
        <v>24</v>
      </c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AD37" s="223">
        <v>0</v>
      </c>
      <c r="AE37" s="223">
        <v>0</v>
      </c>
      <c r="AF37" s="223">
        <v>0</v>
      </c>
      <c r="AG37" s="223">
        <v>0</v>
      </c>
      <c r="AH37" s="223">
        <v>0</v>
      </c>
      <c r="AI37" s="223">
        <v>0</v>
      </c>
      <c r="AJ37" s="223">
        <v>0</v>
      </c>
      <c r="AK37" s="223">
        <v>0</v>
      </c>
      <c r="AL37" s="223">
        <v>0</v>
      </c>
      <c r="AM37" s="223">
        <v>0</v>
      </c>
      <c r="AN37" s="223">
        <v>0</v>
      </c>
      <c r="AO37" s="223">
        <v>0</v>
      </c>
      <c r="AP37" s="223">
        <v>0</v>
      </c>
      <c r="AQ37" s="223">
        <v>0</v>
      </c>
      <c r="AR37" s="223">
        <v>0</v>
      </c>
      <c r="AS37" s="223">
        <v>0</v>
      </c>
      <c r="AT37" s="223">
        <v>0</v>
      </c>
      <c r="AU37" s="223">
        <v>0</v>
      </c>
      <c r="AV37" s="223">
        <v>0</v>
      </c>
      <c r="AW37" s="223">
        <v>0</v>
      </c>
      <c r="AX37" s="223">
        <v>0</v>
      </c>
      <c r="AY37" s="223">
        <v>0</v>
      </c>
      <c r="AZ37" s="223">
        <v>0</v>
      </c>
      <c r="BA37" s="223">
        <v>0</v>
      </c>
      <c r="BB37" s="224">
        <f t="shared" si="1"/>
        <v>0</v>
      </c>
      <c r="BC37" s="224">
        <f t="shared" si="2"/>
        <v>0</v>
      </c>
      <c r="BD37" s="224">
        <f t="shared" si="3"/>
        <v>0</v>
      </c>
      <c r="BE37" s="224">
        <f t="shared" si="4"/>
        <v>0</v>
      </c>
      <c r="BF37" s="224">
        <f t="shared" si="5"/>
        <v>0</v>
      </c>
      <c r="BG37" s="224">
        <f t="shared" si="6"/>
        <v>0</v>
      </c>
      <c r="BH37" s="219">
        <f t="shared" si="7"/>
        <v>0</v>
      </c>
      <c r="BI37" s="219">
        <f t="shared" si="8"/>
        <v>0</v>
      </c>
      <c r="BJ37" s="219">
        <f t="shared" si="9"/>
        <v>0</v>
      </c>
      <c r="BK37" s="219">
        <f t="shared" si="10"/>
        <v>0</v>
      </c>
      <c r="BL37" s="219">
        <f t="shared" si="11"/>
        <v>0</v>
      </c>
      <c r="BM37" s="219">
        <f t="shared" si="12"/>
        <v>0</v>
      </c>
      <c r="BN37" s="219">
        <f t="shared" si="13"/>
        <v>0</v>
      </c>
      <c r="BO37" s="219">
        <f t="shared" si="14"/>
        <v>0</v>
      </c>
      <c r="BP37" s="219">
        <f t="shared" si="15"/>
        <v>0</v>
      </c>
      <c r="BQ37" s="219">
        <f t="shared" si="16"/>
        <v>0</v>
      </c>
      <c r="BR37" s="219">
        <f t="shared" si="17"/>
        <v>0</v>
      </c>
      <c r="BS37" s="219">
        <f t="shared" si="18"/>
        <v>0</v>
      </c>
      <c r="BT37" s="219">
        <f t="shared" si="19"/>
        <v>0</v>
      </c>
      <c r="BU37" s="219">
        <f t="shared" si="20"/>
        <v>0</v>
      </c>
      <c r="BV37" s="219">
        <f t="shared" si="21"/>
        <v>0</v>
      </c>
      <c r="BW37" s="219">
        <f t="shared" si="22"/>
        <v>0</v>
      </c>
      <c r="BX37" s="219">
        <f t="shared" si="23"/>
        <v>0</v>
      </c>
      <c r="BY37" s="219">
        <f t="shared" si="24"/>
        <v>0</v>
      </c>
    </row>
    <row r="38" spans="1:77" ht="16.5" outlineLevel="1">
      <c r="A38" s="10" t="s">
        <v>25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AD38" s="223">
        <v>0</v>
      </c>
      <c r="AE38" s="223">
        <v>0</v>
      </c>
      <c r="AF38" s="223">
        <v>0</v>
      </c>
      <c r="AG38" s="223">
        <v>0</v>
      </c>
      <c r="AH38" s="223">
        <v>0</v>
      </c>
      <c r="AI38" s="223">
        <v>0</v>
      </c>
      <c r="AJ38" s="223">
        <v>0</v>
      </c>
      <c r="AK38" s="223">
        <v>0</v>
      </c>
      <c r="AL38" s="223">
        <v>0</v>
      </c>
      <c r="AM38" s="223">
        <v>0</v>
      </c>
      <c r="AN38" s="223">
        <v>0</v>
      </c>
      <c r="AO38" s="223">
        <v>0</v>
      </c>
      <c r="AP38" s="223">
        <v>0</v>
      </c>
      <c r="AQ38" s="223">
        <v>0</v>
      </c>
      <c r="AR38" s="223">
        <v>0</v>
      </c>
      <c r="AS38" s="223">
        <v>0</v>
      </c>
      <c r="AT38" s="223">
        <v>0</v>
      </c>
      <c r="AU38" s="223">
        <v>0</v>
      </c>
      <c r="AV38" s="223">
        <v>0</v>
      </c>
      <c r="AW38" s="223">
        <v>0</v>
      </c>
      <c r="AX38" s="223">
        <v>0</v>
      </c>
      <c r="AY38" s="223">
        <v>0</v>
      </c>
      <c r="AZ38" s="223">
        <v>0</v>
      </c>
      <c r="BA38" s="223">
        <v>0</v>
      </c>
      <c r="BB38" s="224">
        <f t="shared" si="1"/>
        <v>0</v>
      </c>
      <c r="BC38" s="224">
        <f t="shared" si="2"/>
        <v>0</v>
      </c>
      <c r="BD38" s="224">
        <f t="shared" si="3"/>
        <v>0</v>
      </c>
      <c r="BE38" s="224">
        <f t="shared" si="4"/>
        <v>0</v>
      </c>
      <c r="BF38" s="224">
        <f t="shared" si="5"/>
        <v>0</v>
      </c>
      <c r="BG38" s="224">
        <f t="shared" si="6"/>
        <v>0</v>
      </c>
      <c r="BH38" s="219">
        <f t="shared" si="7"/>
        <v>0</v>
      </c>
      <c r="BI38" s="219">
        <f t="shared" si="8"/>
        <v>0</v>
      </c>
      <c r="BJ38" s="219">
        <f t="shared" si="9"/>
        <v>0</v>
      </c>
      <c r="BK38" s="219">
        <f t="shared" si="10"/>
        <v>0</v>
      </c>
      <c r="BL38" s="219">
        <f t="shared" si="11"/>
        <v>0</v>
      </c>
      <c r="BM38" s="219">
        <f t="shared" si="12"/>
        <v>0</v>
      </c>
      <c r="BN38" s="219">
        <f t="shared" si="13"/>
        <v>0</v>
      </c>
      <c r="BO38" s="219">
        <f t="shared" si="14"/>
        <v>0</v>
      </c>
      <c r="BP38" s="219">
        <f t="shared" si="15"/>
        <v>0</v>
      </c>
      <c r="BQ38" s="219">
        <f t="shared" si="16"/>
        <v>0</v>
      </c>
      <c r="BR38" s="219">
        <f t="shared" si="17"/>
        <v>0</v>
      </c>
      <c r="BS38" s="219">
        <f t="shared" si="18"/>
        <v>0</v>
      </c>
      <c r="BT38" s="219">
        <f t="shared" si="19"/>
        <v>0</v>
      </c>
      <c r="BU38" s="219">
        <f t="shared" si="20"/>
        <v>0</v>
      </c>
      <c r="BV38" s="219">
        <f t="shared" si="21"/>
        <v>0</v>
      </c>
      <c r="BW38" s="219">
        <f t="shared" si="22"/>
        <v>0</v>
      </c>
      <c r="BX38" s="219">
        <f t="shared" si="23"/>
        <v>0</v>
      </c>
      <c r="BY38" s="219">
        <f t="shared" si="24"/>
        <v>0</v>
      </c>
    </row>
    <row r="39" spans="1:77" ht="16.5" outlineLevel="1">
      <c r="A39" s="10" t="s">
        <v>26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>
        <v>1</v>
      </c>
      <c r="Y39" s="137">
        <v>12500</v>
      </c>
      <c r="AD39" s="223">
        <v>0</v>
      </c>
      <c r="AE39" s="223">
        <v>0</v>
      </c>
      <c r="AF39" s="223">
        <v>0</v>
      </c>
      <c r="AG39" s="223">
        <v>0</v>
      </c>
      <c r="AH39" s="223">
        <v>0</v>
      </c>
      <c r="AI39" s="223">
        <v>0</v>
      </c>
      <c r="AJ39" s="223">
        <v>0</v>
      </c>
      <c r="AK39" s="223">
        <v>0</v>
      </c>
      <c r="AL39" s="223">
        <v>0</v>
      </c>
      <c r="AM39" s="223">
        <v>0</v>
      </c>
      <c r="AN39" s="223">
        <v>0</v>
      </c>
      <c r="AO39" s="223">
        <v>0</v>
      </c>
      <c r="AP39" s="223">
        <v>0</v>
      </c>
      <c r="AQ39" s="223">
        <v>0</v>
      </c>
      <c r="AR39" s="223">
        <v>0</v>
      </c>
      <c r="AS39" s="223">
        <v>0</v>
      </c>
      <c r="AT39" s="223">
        <v>0</v>
      </c>
      <c r="AU39" s="223">
        <v>0</v>
      </c>
      <c r="AV39" s="223">
        <v>0</v>
      </c>
      <c r="AW39" s="223">
        <v>0</v>
      </c>
      <c r="AX39" s="223">
        <v>0</v>
      </c>
      <c r="AY39" s="223">
        <v>0</v>
      </c>
      <c r="AZ39" s="223">
        <v>1</v>
      </c>
      <c r="BA39" s="223">
        <v>12500</v>
      </c>
      <c r="BB39" s="224">
        <f t="shared" si="1"/>
        <v>0</v>
      </c>
      <c r="BC39" s="224">
        <f t="shared" si="2"/>
        <v>0</v>
      </c>
      <c r="BD39" s="224">
        <f t="shared" si="3"/>
        <v>0</v>
      </c>
      <c r="BE39" s="224">
        <f t="shared" si="4"/>
        <v>0</v>
      </c>
      <c r="BF39" s="224">
        <f t="shared" si="5"/>
        <v>0</v>
      </c>
      <c r="BG39" s="224">
        <f t="shared" si="6"/>
        <v>0</v>
      </c>
      <c r="BH39" s="219">
        <f t="shared" si="7"/>
        <v>0</v>
      </c>
      <c r="BI39" s="219">
        <f t="shared" si="8"/>
        <v>0</v>
      </c>
      <c r="BJ39" s="219">
        <f t="shared" si="9"/>
        <v>0</v>
      </c>
      <c r="BK39" s="219">
        <f t="shared" si="10"/>
        <v>0</v>
      </c>
      <c r="BL39" s="219">
        <f t="shared" si="11"/>
        <v>0</v>
      </c>
      <c r="BM39" s="219">
        <f t="shared" si="12"/>
        <v>0</v>
      </c>
      <c r="BN39" s="219">
        <f t="shared" si="13"/>
        <v>0</v>
      </c>
      <c r="BO39" s="219">
        <f t="shared" si="14"/>
        <v>0</v>
      </c>
      <c r="BP39" s="219">
        <f t="shared" si="15"/>
        <v>0</v>
      </c>
      <c r="BQ39" s="219">
        <f t="shared" si="16"/>
        <v>0</v>
      </c>
      <c r="BR39" s="219">
        <f t="shared" si="17"/>
        <v>0</v>
      </c>
      <c r="BS39" s="219">
        <f t="shared" si="18"/>
        <v>0</v>
      </c>
      <c r="BT39" s="219">
        <f t="shared" si="19"/>
        <v>0</v>
      </c>
      <c r="BU39" s="219">
        <f t="shared" si="20"/>
        <v>0</v>
      </c>
      <c r="BV39" s="219">
        <f t="shared" si="21"/>
        <v>0</v>
      </c>
      <c r="BW39" s="219">
        <f t="shared" si="22"/>
        <v>0</v>
      </c>
      <c r="BX39" s="219">
        <f t="shared" si="23"/>
        <v>0</v>
      </c>
      <c r="BY39" s="219">
        <f t="shared" si="24"/>
        <v>0</v>
      </c>
    </row>
    <row r="40" spans="1:77" ht="33" outlineLevel="1">
      <c r="A40" s="11" t="s">
        <v>27</v>
      </c>
      <c r="B40" s="138">
        <v>0</v>
      </c>
      <c r="C40" s="138"/>
      <c r="D40" s="138">
        <v>0</v>
      </c>
      <c r="E40" s="138"/>
      <c r="F40" s="138">
        <v>0</v>
      </c>
      <c r="G40" s="138"/>
      <c r="H40" s="138">
        <v>0</v>
      </c>
      <c r="I40" s="138"/>
      <c r="J40" s="138">
        <v>0</v>
      </c>
      <c r="K40" s="138"/>
      <c r="L40" s="138">
        <v>0</v>
      </c>
      <c r="M40" s="138"/>
      <c r="N40" s="138">
        <v>0</v>
      </c>
      <c r="O40" s="138"/>
      <c r="P40" s="138">
        <v>0</v>
      </c>
      <c r="Q40" s="138"/>
      <c r="R40" s="138">
        <v>0</v>
      </c>
      <c r="S40" s="138"/>
      <c r="T40" s="138">
        <v>0</v>
      </c>
      <c r="U40" s="138"/>
      <c r="V40" s="138">
        <v>0</v>
      </c>
      <c r="W40" s="138"/>
      <c r="X40" s="138">
        <v>1</v>
      </c>
      <c r="Y40" s="138"/>
      <c r="AD40" s="225">
        <f>SUM(AD37:AD39)</f>
        <v>0</v>
      </c>
      <c r="AE40" s="225"/>
      <c r="AF40" s="225">
        <f>SUM(AF37:AF39)</f>
        <v>0</v>
      </c>
      <c r="AG40" s="225"/>
      <c r="AH40" s="225">
        <f>SUM(AH37:AH39)</f>
        <v>0</v>
      </c>
      <c r="AI40" s="225"/>
      <c r="AJ40" s="225">
        <f>SUM(AJ37:AJ39)</f>
        <v>0</v>
      </c>
      <c r="AK40" s="225"/>
      <c r="AL40" s="225">
        <f>SUM(AL37:AL39)</f>
        <v>0</v>
      </c>
      <c r="AM40" s="225"/>
      <c r="AN40" s="225">
        <f>SUM(AN37:AN39)</f>
        <v>0</v>
      </c>
      <c r="AO40" s="225"/>
      <c r="AP40" s="225">
        <f>SUM(AP37:AP39)</f>
        <v>0</v>
      </c>
      <c r="AQ40" s="225"/>
      <c r="AR40" s="225">
        <f>SUM(AR37:AR39)</f>
        <v>0</v>
      </c>
      <c r="AS40" s="225"/>
      <c r="AT40" s="225">
        <f>SUM(AT37:AT39)</f>
        <v>0</v>
      </c>
      <c r="AU40" s="225"/>
      <c r="AV40" s="225">
        <f>SUM(AV37:AV39)</f>
        <v>0</v>
      </c>
      <c r="AW40" s="225"/>
      <c r="AX40" s="225">
        <f>SUM(AX37:AX39)</f>
        <v>0</v>
      </c>
      <c r="AY40" s="225"/>
      <c r="AZ40" s="225">
        <f>SUM(AZ37:AZ39)</f>
        <v>1</v>
      </c>
      <c r="BA40" s="225"/>
      <c r="BB40" s="224">
        <f t="shared" si="1"/>
        <v>0</v>
      </c>
      <c r="BC40" s="224">
        <f t="shared" si="2"/>
        <v>0</v>
      </c>
      <c r="BD40" s="224">
        <f t="shared" si="3"/>
        <v>0</v>
      </c>
      <c r="BE40" s="224">
        <f t="shared" si="4"/>
        <v>0</v>
      </c>
      <c r="BF40" s="224">
        <f t="shared" si="5"/>
        <v>0</v>
      </c>
      <c r="BG40" s="224">
        <f t="shared" si="6"/>
        <v>0</v>
      </c>
      <c r="BH40" s="219">
        <f t="shared" si="7"/>
        <v>0</v>
      </c>
      <c r="BI40" s="219">
        <f t="shared" si="8"/>
        <v>0</v>
      </c>
      <c r="BJ40" s="219">
        <f t="shared" si="9"/>
        <v>0</v>
      </c>
      <c r="BK40" s="219">
        <f t="shared" si="10"/>
        <v>0</v>
      </c>
      <c r="BL40" s="219">
        <f t="shared" si="11"/>
        <v>0</v>
      </c>
      <c r="BM40" s="219">
        <f t="shared" si="12"/>
        <v>0</v>
      </c>
      <c r="BN40" s="219">
        <f t="shared" si="13"/>
        <v>0</v>
      </c>
      <c r="BO40" s="219">
        <f t="shared" si="14"/>
        <v>0</v>
      </c>
      <c r="BP40" s="219">
        <f t="shared" si="15"/>
        <v>0</v>
      </c>
      <c r="BQ40" s="219">
        <f t="shared" si="16"/>
        <v>0</v>
      </c>
      <c r="BR40" s="219">
        <f t="shared" si="17"/>
        <v>0</v>
      </c>
      <c r="BS40" s="219">
        <f t="shared" si="18"/>
        <v>0</v>
      </c>
      <c r="BT40" s="219">
        <f t="shared" si="19"/>
        <v>0</v>
      </c>
      <c r="BU40" s="219">
        <f t="shared" si="20"/>
        <v>0</v>
      </c>
      <c r="BV40" s="219">
        <f t="shared" si="21"/>
        <v>0</v>
      </c>
      <c r="BW40" s="219">
        <f t="shared" si="22"/>
        <v>0</v>
      </c>
      <c r="BX40" s="219">
        <f t="shared" si="23"/>
        <v>0</v>
      </c>
      <c r="BY40" s="219">
        <f t="shared" si="24"/>
        <v>0</v>
      </c>
    </row>
    <row r="41" spans="1:77" ht="16.5" outlineLevel="1">
      <c r="A41" s="12" t="s">
        <v>28</v>
      </c>
      <c r="B41" s="138"/>
      <c r="C41" s="138">
        <v>0</v>
      </c>
      <c r="D41" s="138"/>
      <c r="E41" s="138">
        <v>0</v>
      </c>
      <c r="F41" s="138"/>
      <c r="G41" s="138">
        <v>0</v>
      </c>
      <c r="H41" s="138"/>
      <c r="I41" s="138">
        <v>0</v>
      </c>
      <c r="J41" s="138"/>
      <c r="K41" s="138">
        <v>0</v>
      </c>
      <c r="L41" s="138"/>
      <c r="M41" s="138">
        <v>0</v>
      </c>
      <c r="N41" s="138"/>
      <c r="O41" s="138">
        <v>0</v>
      </c>
      <c r="P41" s="138"/>
      <c r="Q41" s="138">
        <v>0</v>
      </c>
      <c r="R41" s="138"/>
      <c r="S41" s="138">
        <v>0</v>
      </c>
      <c r="T41" s="138"/>
      <c r="U41" s="138">
        <v>0</v>
      </c>
      <c r="V41" s="138"/>
      <c r="W41" s="138">
        <v>0</v>
      </c>
      <c r="X41" s="138"/>
      <c r="Y41" s="138">
        <v>12500</v>
      </c>
      <c r="AD41" s="225"/>
      <c r="AE41" s="225">
        <f>SUM(AE37:AE39)</f>
        <v>0</v>
      </c>
      <c r="AF41" s="225"/>
      <c r="AG41" s="225">
        <f>SUM(AG37:AG39)</f>
        <v>0</v>
      </c>
      <c r="AH41" s="225"/>
      <c r="AI41" s="225">
        <f>SUM(AI37:AI39)</f>
        <v>0</v>
      </c>
      <c r="AJ41" s="225"/>
      <c r="AK41" s="225">
        <f>SUM(AK37:AK39)</f>
        <v>0</v>
      </c>
      <c r="AL41" s="225"/>
      <c r="AM41" s="225">
        <f>SUM(AM37:AM39)</f>
        <v>0</v>
      </c>
      <c r="AN41" s="225"/>
      <c r="AO41" s="225">
        <f>SUM(AO37:AO39)</f>
        <v>0</v>
      </c>
      <c r="AP41" s="225"/>
      <c r="AQ41" s="225">
        <f>SUM(AQ37:AQ39)</f>
        <v>0</v>
      </c>
      <c r="AR41" s="225"/>
      <c r="AS41" s="225">
        <f>SUM(AS37:AS39)</f>
        <v>0</v>
      </c>
      <c r="AT41" s="225"/>
      <c r="AU41" s="225">
        <f>SUM(AU37:AU39)</f>
        <v>0</v>
      </c>
      <c r="AV41" s="225"/>
      <c r="AW41" s="225">
        <f>SUM(AW37:AW39)</f>
        <v>0</v>
      </c>
      <c r="AX41" s="225"/>
      <c r="AY41" s="225">
        <f>SUM(AY37:AY39)</f>
        <v>0</v>
      </c>
      <c r="AZ41" s="225"/>
      <c r="BA41" s="225">
        <f>SUM(BA37:BA39)</f>
        <v>12500</v>
      </c>
      <c r="BB41" s="224">
        <f t="shared" si="1"/>
        <v>0</v>
      </c>
      <c r="BC41" s="224">
        <f t="shared" si="2"/>
        <v>0</v>
      </c>
      <c r="BD41" s="224">
        <f t="shared" si="3"/>
        <v>0</v>
      </c>
      <c r="BE41" s="224">
        <f t="shared" si="4"/>
        <v>0</v>
      </c>
      <c r="BF41" s="224">
        <f t="shared" si="5"/>
        <v>0</v>
      </c>
      <c r="BG41" s="224">
        <f t="shared" si="6"/>
        <v>0</v>
      </c>
      <c r="BH41" s="219">
        <f t="shared" si="7"/>
        <v>0</v>
      </c>
      <c r="BI41" s="219">
        <f t="shared" si="8"/>
        <v>0</v>
      </c>
      <c r="BJ41" s="219">
        <f t="shared" si="9"/>
        <v>0</v>
      </c>
      <c r="BK41" s="219">
        <f t="shared" si="10"/>
        <v>0</v>
      </c>
      <c r="BL41" s="219">
        <f t="shared" si="11"/>
        <v>0</v>
      </c>
      <c r="BM41" s="219">
        <f t="shared" si="12"/>
        <v>0</v>
      </c>
      <c r="BN41" s="219">
        <f t="shared" si="13"/>
        <v>0</v>
      </c>
      <c r="BO41" s="219">
        <f t="shared" si="14"/>
        <v>0</v>
      </c>
      <c r="BP41" s="219">
        <f t="shared" si="15"/>
        <v>0</v>
      </c>
      <c r="BQ41" s="219">
        <f t="shared" si="16"/>
        <v>0</v>
      </c>
      <c r="BR41" s="219">
        <f t="shared" si="17"/>
        <v>0</v>
      </c>
      <c r="BS41" s="219">
        <f t="shared" si="18"/>
        <v>0</v>
      </c>
      <c r="BT41" s="219">
        <f t="shared" si="19"/>
        <v>0</v>
      </c>
      <c r="BU41" s="219">
        <f t="shared" si="20"/>
        <v>0</v>
      </c>
      <c r="BV41" s="219">
        <f t="shared" si="21"/>
        <v>0</v>
      </c>
      <c r="BW41" s="219">
        <f t="shared" si="22"/>
        <v>0</v>
      </c>
      <c r="BX41" s="219">
        <f t="shared" si="23"/>
        <v>0</v>
      </c>
      <c r="BY41" s="219">
        <f t="shared" si="24"/>
        <v>0</v>
      </c>
    </row>
    <row r="42" spans="1:77" ht="16.5" outlineLevel="1">
      <c r="A42" s="179" t="s">
        <v>33</v>
      </c>
      <c r="B42" s="180"/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0"/>
      <c r="O42" s="180"/>
      <c r="P42" s="180"/>
      <c r="Q42" s="180"/>
      <c r="R42" s="180"/>
      <c r="S42" s="180"/>
      <c r="T42" s="180"/>
      <c r="U42" s="180"/>
      <c r="V42" s="180"/>
      <c r="W42" s="180"/>
      <c r="X42" s="180"/>
      <c r="Y42" s="181"/>
      <c r="Z42" s="13">
        <f>B53+D53+F53+N53+P53+R53+R47+N47+P47+B47+D47+F47</f>
        <v>113</v>
      </c>
      <c r="AA42" s="13">
        <f>SUM(B59:Y59,B65:Y65)+H53+J53+L53+T53+V53+X53+H47+J47+L47+T47+V47+X47</f>
        <v>29</v>
      </c>
      <c r="AB42" s="13">
        <f>SUM(B47:Y47,B53:Y53,B59:Y59,B65:Y65)-Z42-AA42</f>
        <v>0</v>
      </c>
      <c r="BB42" s="224">
        <f t="shared" ref="BB42:BB79" si="25">AD42-B42</f>
        <v>0</v>
      </c>
      <c r="BC42" s="224">
        <f t="shared" ref="BC42:BC79" si="26">AE42-C42</f>
        <v>0</v>
      </c>
      <c r="BD42" s="224">
        <f t="shared" ref="BD42:BD79" si="27">AF42-D42</f>
        <v>0</v>
      </c>
      <c r="BE42" s="224">
        <f t="shared" ref="BE42:BE79" si="28">AG42-E42</f>
        <v>0</v>
      </c>
      <c r="BF42" s="224">
        <f t="shared" ref="BF42:BF79" si="29">AH42-F42</f>
        <v>0</v>
      </c>
      <c r="BG42" s="224">
        <f t="shared" ref="BG42:BG79" si="30">AI42-G42</f>
        <v>0</v>
      </c>
      <c r="BH42" s="219">
        <f t="shared" ref="BH42:BH79" si="31">AJ42-H42</f>
        <v>0</v>
      </c>
      <c r="BI42" s="219">
        <f t="shared" ref="BI42:BI79" si="32">AK42-I42</f>
        <v>0</v>
      </c>
      <c r="BJ42" s="219">
        <f t="shared" ref="BJ42:BJ79" si="33">AL42-J42</f>
        <v>0</v>
      </c>
      <c r="BK42" s="219">
        <f t="shared" ref="BK42:BK79" si="34">AM42-K42</f>
        <v>0</v>
      </c>
      <c r="BL42" s="219">
        <f t="shared" ref="BL42:BL79" si="35">AN42-L42</f>
        <v>0</v>
      </c>
      <c r="BM42" s="219">
        <f t="shared" ref="BM42:BM79" si="36">AO42-M42</f>
        <v>0</v>
      </c>
      <c r="BN42" s="219">
        <f t="shared" ref="BN42:BN79" si="37">AP42-N42</f>
        <v>0</v>
      </c>
      <c r="BO42" s="219">
        <f t="shared" ref="BO42:BO79" si="38">AQ42-O42</f>
        <v>0</v>
      </c>
      <c r="BP42" s="219">
        <f t="shared" ref="BP42:BP79" si="39">AR42-P42</f>
        <v>0</v>
      </c>
      <c r="BQ42" s="219">
        <f t="shared" ref="BQ42:BQ79" si="40">AS42-Q42</f>
        <v>0</v>
      </c>
      <c r="BR42" s="219">
        <f t="shared" ref="BR42:BR79" si="41">AT42-R42</f>
        <v>0</v>
      </c>
      <c r="BS42" s="219">
        <f t="shared" ref="BS42:BS79" si="42">AU42-S42</f>
        <v>0</v>
      </c>
      <c r="BT42" s="219">
        <f t="shared" ref="BT42:BT79" si="43">AV42-T42</f>
        <v>0</v>
      </c>
      <c r="BU42" s="219">
        <f t="shared" ref="BU42:BU79" si="44">AW42-U42</f>
        <v>0</v>
      </c>
      <c r="BV42" s="219">
        <f t="shared" ref="BV42:BV79" si="45">AX42-V42</f>
        <v>0</v>
      </c>
      <c r="BW42" s="219">
        <f t="shared" ref="BW42:BW79" si="46">AY42-W42</f>
        <v>0</v>
      </c>
      <c r="BX42" s="219">
        <f t="shared" ref="BX42:BX79" si="47">AZ42-X42</f>
        <v>0</v>
      </c>
      <c r="BY42" s="219">
        <f t="shared" ref="BY42:BY79" si="48">BA42-Y42</f>
        <v>0</v>
      </c>
    </row>
    <row r="43" spans="1:77" ht="16.5" outlineLevel="1">
      <c r="A43" s="182" t="s">
        <v>36</v>
      </c>
      <c r="B43" s="183"/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3"/>
      <c r="P43" s="183"/>
      <c r="Q43" s="183"/>
      <c r="R43" s="183"/>
      <c r="S43" s="183"/>
      <c r="T43" s="183"/>
      <c r="U43" s="183"/>
      <c r="V43" s="183"/>
      <c r="W43" s="183"/>
      <c r="X43" s="183"/>
      <c r="Y43" s="184"/>
      <c r="Z43" s="13">
        <f>C54+E54+G54+O54+Q54+S54+S48+O48+Q48+C48+E48+G48</f>
        <v>2362.0100000000002</v>
      </c>
      <c r="AA43" s="13">
        <f>SUM(B60:Y60,B66:Y66)+I54+K54+M54+U54+W54+Y54+I48+K48+M48+U48+W48+Y48</f>
        <v>25058.5</v>
      </c>
      <c r="AB43" s="13">
        <f>SUM(B48:Y48,B54:Y54,B60:Y60,B66:Y66)-Z43-AA43</f>
        <v>0</v>
      </c>
      <c r="BB43" s="224">
        <f t="shared" si="25"/>
        <v>0</v>
      </c>
      <c r="BC43" s="224">
        <f t="shared" si="26"/>
        <v>0</v>
      </c>
      <c r="BD43" s="224">
        <f t="shared" si="27"/>
        <v>0</v>
      </c>
      <c r="BE43" s="224">
        <f t="shared" si="28"/>
        <v>0</v>
      </c>
      <c r="BF43" s="224">
        <f t="shared" si="29"/>
        <v>0</v>
      </c>
      <c r="BG43" s="224">
        <f t="shared" si="30"/>
        <v>0</v>
      </c>
      <c r="BH43" s="219">
        <f t="shared" si="31"/>
        <v>0</v>
      </c>
      <c r="BI43" s="219">
        <f t="shared" si="32"/>
        <v>0</v>
      </c>
      <c r="BJ43" s="219">
        <f t="shared" si="33"/>
        <v>0</v>
      </c>
      <c r="BK43" s="219">
        <f t="shared" si="34"/>
        <v>0</v>
      </c>
      <c r="BL43" s="219">
        <f t="shared" si="35"/>
        <v>0</v>
      </c>
      <c r="BM43" s="219">
        <f t="shared" si="36"/>
        <v>0</v>
      </c>
      <c r="BN43" s="219">
        <f t="shared" si="37"/>
        <v>0</v>
      </c>
      <c r="BO43" s="219">
        <f t="shared" si="38"/>
        <v>0</v>
      </c>
      <c r="BP43" s="219">
        <f t="shared" si="39"/>
        <v>0</v>
      </c>
      <c r="BQ43" s="219">
        <f t="shared" si="40"/>
        <v>0</v>
      </c>
      <c r="BR43" s="219">
        <f t="shared" si="41"/>
        <v>0</v>
      </c>
      <c r="BS43" s="219">
        <f t="shared" si="42"/>
        <v>0</v>
      </c>
      <c r="BT43" s="219">
        <f t="shared" si="43"/>
        <v>0</v>
      </c>
      <c r="BU43" s="219">
        <f t="shared" si="44"/>
        <v>0</v>
      </c>
      <c r="BV43" s="219">
        <f t="shared" si="45"/>
        <v>0</v>
      </c>
      <c r="BW43" s="219">
        <f t="shared" si="46"/>
        <v>0</v>
      </c>
      <c r="BX43" s="219">
        <f t="shared" si="47"/>
        <v>0</v>
      </c>
      <c r="BY43" s="219">
        <f t="shared" si="48"/>
        <v>0</v>
      </c>
    </row>
    <row r="44" spans="1:77" ht="16.5" outlineLevel="1">
      <c r="A44" s="10" t="s">
        <v>24</v>
      </c>
      <c r="B44" s="137"/>
      <c r="C44" s="137"/>
      <c r="D44" s="137"/>
      <c r="E44" s="137"/>
      <c r="F44" s="137">
        <v>1</v>
      </c>
      <c r="G44" s="137">
        <v>9</v>
      </c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AD44" s="223"/>
      <c r="AE44" s="223"/>
      <c r="AF44" s="223"/>
      <c r="AG44" s="223"/>
      <c r="AH44" s="223">
        <v>1</v>
      </c>
      <c r="AI44" s="223">
        <v>9</v>
      </c>
      <c r="AJ44" s="223"/>
      <c r="AK44" s="223"/>
      <c r="AL44" s="223"/>
      <c r="AM44" s="223"/>
      <c r="AN44" s="223"/>
      <c r="AO44" s="223"/>
      <c r="AP44" s="223"/>
      <c r="AQ44" s="223"/>
      <c r="AR44" s="223"/>
      <c r="AS44" s="223"/>
      <c r="AT44" s="223"/>
      <c r="AU44" s="223"/>
      <c r="AV44" s="223"/>
      <c r="AW44" s="223"/>
      <c r="AX44" s="223"/>
      <c r="AY44" s="223"/>
      <c r="AZ44" s="223"/>
      <c r="BA44" s="223"/>
      <c r="BB44" s="224">
        <f t="shared" si="25"/>
        <v>0</v>
      </c>
      <c r="BC44" s="224">
        <f t="shared" si="26"/>
        <v>0</v>
      </c>
      <c r="BD44" s="224">
        <f t="shared" si="27"/>
        <v>0</v>
      </c>
      <c r="BE44" s="224">
        <f t="shared" si="28"/>
        <v>0</v>
      </c>
      <c r="BF44" s="224">
        <f t="shared" si="29"/>
        <v>0</v>
      </c>
      <c r="BG44" s="224">
        <f t="shared" si="30"/>
        <v>0</v>
      </c>
      <c r="BH44" s="219">
        <f t="shared" si="31"/>
        <v>0</v>
      </c>
      <c r="BI44" s="219">
        <f t="shared" si="32"/>
        <v>0</v>
      </c>
      <c r="BJ44" s="219">
        <f t="shared" si="33"/>
        <v>0</v>
      </c>
      <c r="BK44" s="219">
        <f t="shared" si="34"/>
        <v>0</v>
      </c>
      <c r="BL44" s="219">
        <f t="shared" si="35"/>
        <v>0</v>
      </c>
      <c r="BM44" s="219">
        <f t="shared" si="36"/>
        <v>0</v>
      </c>
      <c r="BN44" s="219">
        <f t="shared" si="37"/>
        <v>0</v>
      </c>
      <c r="BO44" s="219">
        <f t="shared" si="38"/>
        <v>0</v>
      </c>
      <c r="BP44" s="219">
        <f t="shared" si="39"/>
        <v>0</v>
      </c>
      <c r="BQ44" s="219">
        <f t="shared" si="40"/>
        <v>0</v>
      </c>
      <c r="BR44" s="219">
        <f t="shared" si="41"/>
        <v>0</v>
      </c>
      <c r="BS44" s="219">
        <f t="shared" si="42"/>
        <v>0</v>
      </c>
      <c r="BT44" s="219">
        <f t="shared" si="43"/>
        <v>0</v>
      </c>
      <c r="BU44" s="219">
        <f t="shared" si="44"/>
        <v>0</v>
      </c>
      <c r="BV44" s="219">
        <f t="shared" si="45"/>
        <v>0</v>
      </c>
      <c r="BW44" s="219">
        <f t="shared" si="46"/>
        <v>0</v>
      </c>
      <c r="BX44" s="219">
        <f t="shared" si="47"/>
        <v>0</v>
      </c>
      <c r="BY44" s="219">
        <f t="shared" si="48"/>
        <v>0</v>
      </c>
    </row>
    <row r="45" spans="1:77" ht="16.5" outlineLevel="1">
      <c r="A45" s="10" t="s">
        <v>25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AD45" s="223"/>
      <c r="AE45" s="223"/>
      <c r="AF45" s="223"/>
      <c r="AG45" s="223"/>
      <c r="AH45" s="223"/>
      <c r="AI45" s="223"/>
      <c r="AJ45" s="223"/>
      <c r="AK45" s="223"/>
      <c r="AL45" s="223"/>
      <c r="AM45" s="223"/>
      <c r="AN45" s="223"/>
      <c r="AO45" s="223"/>
      <c r="AP45" s="223"/>
      <c r="AQ45" s="223"/>
      <c r="AR45" s="223"/>
      <c r="AS45" s="223"/>
      <c r="AT45" s="223"/>
      <c r="AU45" s="223"/>
      <c r="AV45" s="223"/>
      <c r="AW45" s="223"/>
      <c r="AX45" s="223"/>
      <c r="AY45" s="223"/>
      <c r="AZ45" s="223"/>
      <c r="BA45" s="223"/>
      <c r="BB45" s="224">
        <f t="shared" si="25"/>
        <v>0</v>
      </c>
      <c r="BC45" s="224">
        <f t="shared" si="26"/>
        <v>0</v>
      </c>
      <c r="BD45" s="224">
        <f t="shared" si="27"/>
        <v>0</v>
      </c>
      <c r="BE45" s="224">
        <f t="shared" si="28"/>
        <v>0</v>
      </c>
      <c r="BF45" s="224">
        <f t="shared" si="29"/>
        <v>0</v>
      </c>
      <c r="BG45" s="224">
        <f t="shared" si="30"/>
        <v>0</v>
      </c>
      <c r="BH45" s="219">
        <f t="shared" si="31"/>
        <v>0</v>
      </c>
      <c r="BI45" s="219">
        <f t="shared" si="32"/>
        <v>0</v>
      </c>
      <c r="BJ45" s="219">
        <f t="shared" si="33"/>
        <v>0</v>
      </c>
      <c r="BK45" s="219">
        <f t="shared" si="34"/>
        <v>0</v>
      </c>
      <c r="BL45" s="219">
        <f t="shared" si="35"/>
        <v>0</v>
      </c>
      <c r="BM45" s="219">
        <f t="shared" si="36"/>
        <v>0</v>
      </c>
      <c r="BN45" s="219">
        <f t="shared" si="37"/>
        <v>0</v>
      </c>
      <c r="BO45" s="219">
        <f t="shared" si="38"/>
        <v>0</v>
      </c>
      <c r="BP45" s="219">
        <f t="shared" si="39"/>
        <v>0</v>
      </c>
      <c r="BQ45" s="219">
        <f t="shared" si="40"/>
        <v>0</v>
      </c>
      <c r="BR45" s="219">
        <f t="shared" si="41"/>
        <v>0</v>
      </c>
      <c r="BS45" s="219">
        <f t="shared" si="42"/>
        <v>0</v>
      </c>
      <c r="BT45" s="219">
        <f t="shared" si="43"/>
        <v>0</v>
      </c>
      <c r="BU45" s="219">
        <f t="shared" si="44"/>
        <v>0</v>
      </c>
      <c r="BV45" s="219">
        <f t="shared" si="45"/>
        <v>0</v>
      </c>
      <c r="BW45" s="219">
        <f t="shared" si="46"/>
        <v>0</v>
      </c>
      <c r="BX45" s="219">
        <f t="shared" si="47"/>
        <v>0</v>
      </c>
      <c r="BY45" s="219">
        <f t="shared" si="48"/>
        <v>0</v>
      </c>
    </row>
    <row r="46" spans="1:77" ht="16.5" outlineLevel="1">
      <c r="A46" s="10" t="s">
        <v>26</v>
      </c>
      <c r="B46" s="137"/>
      <c r="C46" s="137"/>
      <c r="D46" s="137"/>
      <c r="E46" s="137"/>
      <c r="F46" s="137">
        <v>4</v>
      </c>
      <c r="G46" s="137">
        <v>41</v>
      </c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AD46" s="223"/>
      <c r="AE46" s="223"/>
      <c r="AF46" s="223"/>
      <c r="AG46" s="223"/>
      <c r="AH46" s="223">
        <v>4</v>
      </c>
      <c r="AI46" s="223">
        <f>8+15+10+8</f>
        <v>41</v>
      </c>
      <c r="AJ46" s="223"/>
      <c r="AK46" s="223"/>
      <c r="AL46" s="223"/>
      <c r="AM46" s="223"/>
      <c r="AN46" s="223"/>
      <c r="AO46" s="223"/>
      <c r="AP46" s="223"/>
      <c r="AQ46" s="223"/>
      <c r="AR46" s="223"/>
      <c r="AS46" s="223"/>
      <c r="AT46" s="223"/>
      <c r="AU46" s="223"/>
      <c r="AV46" s="223"/>
      <c r="AW46" s="223"/>
      <c r="AX46" s="223"/>
      <c r="AY46" s="223"/>
      <c r="AZ46" s="223"/>
      <c r="BA46" s="223"/>
      <c r="BB46" s="224">
        <f t="shared" si="25"/>
        <v>0</v>
      </c>
      <c r="BC46" s="224">
        <f t="shared" si="26"/>
        <v>0</v>
      </c>
      <c r="BD46" s="224">
        <f t="shared" si="27"/>
        <v>0</v>
      </c>
      <c r="BE46" s="224">
        <f t="shared" si="28"/>
        <v>0</v>
      </c>
      <c r="BF46" s="224">
        <f t="shared" si="29"/>
        <v>0</v>
      </c>
      <c r="BG46" s="224">
        <f t="shared" si="30"/>
        <v>0</v>
      </c>
      <c r="BH46" s="219">
        <f t="shared" si="31"/>
        <v>0</v>
      </c>
      <c r="BI46" s="219">
        <f t="shared" si="32"/>
        <v>0</v>
      </c>
      <c r="BJ46" s="219">
        <f t="shared" si="33"/>
        <v>0</v>
      </c>
      <c r="BK46" s="219">
        <f t="shared" si="34"/>
        <v>0</v>
      </c>
      <c r="BL46" s="219">
        <f t="shared" si="35"/>
        <v>0</v>
      </c>
      <c r="BM46" s="219">
        <f t="shared" si="36"/>
        <v>0</v>
      </c>
      <c r="BN46" s="219">
        <f t="shared" si="37"/>
        <v>0</v>
      </c>
      <c r="BO46" s="219">
        <f t="shared" si="38"/>
        <v>0</v>
      </c>
      <c r="BP46" s="219">
        <f t="shared" si="39"/>
        <v>0</v>
      </c>
      <c r="BQ46" s="219">
        <f t="shared" si="40"/>
        <v>0</v>
      </c>
      <c r="BR46" s="219">
        <f t="shared" si="41"/>
        <v>0</v>
      </c>
      <c r="BS46" s="219">
        <f t="shared" si="42"/>
        <v>0</v>
      </c>
      <c r="BT46" s="219">
        <f t="shared" si="43"/>
        <v>0</v>
      </c>
      <c r="BU46" s="219">
        <f t="shared" si="44"/>
        <v>0</v>
      </c>
      <c r="BV46" s="219">
        <f t="shared" si="45"/>
        <v>0</v>
      </c>
      <c r="BW46" s="219">
        <f t="shared" si="46"/>
        <v>0</v>
      </c>
      <c r="BX46" s="219">
        <f t="shared" si="47"/>
        <v>0</v>
      </c>
      <c r="BY46" s="219">
        <f t="shared" si="48"/>
        <v>0</v>
      </c>
    </row>
    <row r="47" spans="1:77" ht="33" outlineLevel="1">
      <c r="A47" s="11" t="s">
        <v>27</v>
      </c>
      <c r="B47" s="138">
        <v>0</v>
      </c>
      <c r="C47" s="138"/>
      <c r="D47" s="138">
        <v>0</v>
      </c>
      <c r="E47" s="138"/>
      <c r="F47" s="138">
        <v>5</v>
      </c>
      <c r="G47" s="138"/>
      <c r="H47" s="138">
        <v>0</v>
      </c>
      <c r="I47" s="138"/>
      <c r="J47" s="138">
        <v>0</v>
      </c>
      <c r="K47" s="138"/>
      <c r="L47" s="138">
        <v>0</v>
      </c>
      <c r="M47" s="138"/>
      <c r="N47" s="138">
        <v>0</v>
      </c>
      <c r="O47" s="138"/>
      <c r="P47" s="138">
        <v>0</v>
      </c>
      <c r="Q47" s="138"/>
      <c r="R47" s="138">
        <v>0</v>
      </c>
      <c r="S47" s="138"/>
      <c r="T47" s="138">
        <v>0</v>
      </c>
      <c r="U47" s="138"/>
      <c r="V47" s="138">
        <v>0</v>
      </c>
      <c r="W47" s="138"/>
      <c r="X47" s="138">
        <v>0</v>
      </c>
      <c r="Y47" s="138"/>
      <c r="AD47" s="225">
        <f>SUM(AD44:AD46)</f>
        <v>0</v>
      </c>
      <c r="AE47" s="225"/>
      <c r="AF47" s="225">
        <f>SUM(AF44:AF46)</f>
        <v>0</v>
      </c>
      <c r="AG47" s="225"/>
      <c r="AH47" s="225">
        <f>SUM(AH44:AH46)</f>
        <v>5</v>
      </c>
      <c r="AI47" s="225"/>
      <c r="AJ47" s="225">
        <f>SUM(AJ44:AJ46)</f>
        <v>0</v>
      </c>
      <c r="AK47" s="225"/>
      <c r="AL47" s="225">
        <f>SUM(AL44:AL46)</f>
        <v>0</v>
      </c>
      <c r="AM47" s="225"/>
      <c r="AN47" s="225">
        <f>SUM(AN44:AN46)</f>
        <v>0</v>
      </c>
      <c r="AO47" s="225"/>
      <c r="AP47" s="225">
        <f>SUM(AP44:AP46)</f>
        <v>0</v>
      </c>
      <c r="AQ47" s="225"/>
      <c r="AR47" s="225">
        <f>SUM(AR44:AR46)</f>
        <v>0</v>
      </c>
      <c r="AS47" s="225"/>
      <c r="AT47" s="225">
        <f>SUM(AT44:AT46)</f>
        <v>0</v>
      </c>
      <c r="AU47" s="225"/>
      <c r="AV47" s="225">
        <f>SUM(AV44:AV46)</f>
        <v>0</v>
      </c>
      <c r="AW47" s="225"/>
      <c r="AX47" s="225">
        <f>SUM(AX44:AX46)</f>
        <v>0</v>
      </c>
      <c r="AY47" s="225"/>
      <c r="AZ47" s="225">
        <f>SUM(AZ44:AZ46)</f>
        <v>0</v>
      </c>
      <c r="BA47" s="225"/>
      <c r="BB47" s="224">
        <f t="shared" si="25"/>
        <v>0</v>
      </c>
      <c r="BC47" s="224">
        <f t="shared" si="26"/>
        <v>0</v>
      </c>
      <c r="BD47" s="224">
        <f t="shared" si="27"/>
        <v>0</v>
      </c>
      <c r="BE47" s="224">
        <f t="shared" si="28"/>
        <v>0</v>
      </c>
      <c r="BF47" s="224">
        <f t="shared" si="29"/>
        <v>0</v>
      </c>
      <c r="BG47" s="224">
        <f t="shared" si="30"/>
        <v>0</v>
      </c>
      <c r="BH47" s="219">
        <f t="shared" si="31"/>
        <v>0</v>
      </c>
      <c r="BI47" s="219">
        <f t="shared" si="32"/>
        <v>0</v>
      </c>
      <c r="BJ47" s="219">
        <f t="shared" si="33"/>
        <v>0</v>
      </c>
      <c r="BK47" s="219">
        <f t="shared" si="34"/>
        <v>0</v>
      </c>
      <c r="BL47" s="219">
        <f t="shared" si="35"/>
        <v>0</v>
      </c>
      <c r="BM47" s="219">
        <f t="shared" si="36"/>
        <v>0</v>
      </c>
      <c r="BN47" s="219">
        <f t="shared" si="37"/>
        <v>0</v>
      </c>
      <c r="BO47" s="219">
        <f t="shared" si="38"/>
        <v>0</v>
      </c>
      <c r="BP47" s="219">
        <f t="shared" si="39"/>
        <v>0</v>
      </c>
      <c r="BQ47" s="219">
        <f t="shared" si="40"/>
        <v>0</v>
      </c>
      <c r="BR47" s="219">
        <f t="shared" si="41"/>
        <v>0</v>
      </c>
      <c r="BS47" s="219">
        <f t="shared" si="42"/>
        <v>0</v>
      </c>
      <c r="BT47" s="219">
        <f t="shared" si="43"/>
        <v>0</v>
      </c>
      <c r="BU47" s="219">
        <f t="shared" si="44"/>
        <v>0</v>
      </c>
      <c r="BV47" s="219">
        <f t="shared" si="45"/>
        <v>0</v>
      </c>
      <c r="BW47" s="219">
        <f t="shared" si="46"/>
        <v>0</v>
      </c>
      <c r="BX47" s="219">
        <f t="shared" si="47"/>
        <v>0</v>
      </c>
      <c r="BY47" s="219">
        <f t="shared" si="48"/>
        <v>0</v>
      </c>
    </row>
    <row r="48" spans="1:77" ht="16.5" outlineLevel="1">
      <c r="A48" s="12" t="s">
        <v>28</v>
      </c>
      <c r="B48" s="138"/>
      <c r="C48" s="138">
        <v>0</v>
      </c>
      <c r="D48" s="138"/>
      <c r="E48" s="138">
        <v>0</v>
      </c>
      <c r="F48" s="138"/>
      <c r="G48" s="138">
        <v>50</v>
      </c>
      <c r="H48" s="138"/>
      <c r="I48" s="138">
        <v>0</v>
      </c>
      <c r="J48" s="138"/>
      <c r="K48" s="138">
        <v>0</v>
      </c>
      <c r="L48" s="138"/>
      <c r="M48" s="138">
        <v>0</v>
      </c>
      <c r="N48" s="138"/>
      <c r="O48" s="138">
        <v>0</v>
      </c>
      <c r="P48" s="138"/>
      <c r="Q48" s="138">
        <v>0</v>
      </c>
      <c r="R48" s="138"/>
      <c r="S48" s="138">
        <v>0</v>
      </c>
      <c r="T48" s="138"/>
      <c r="U48" s="138">
        <v>0</v>
      </c>
      <c r="V48" s="138"/>
      <c r="W48" s="138">
        <v>0</v>
      </c>
      <c r="X48" s="138"/>
      <c r="Y48" s="138">
        <v>0</v>
      </c>
      <c r="AD48" s="225"/>
      <c r="AE48" s="225">
        <f>SUM(AE44:AE46)</f>
        <v>0</v>
      </c>
      <c r="AF48" s="225"/>
      <c r="AG48" s="225">
        <f>SUM(AG44:AG46)</f>
        <v>0</v>
      </c>
      <c r="AH48" s="225"/>
      <c r="AI48" s="225">
        <f>SUM(AI44:AI46)</f>
        <v>50</v>
      </c>
      <c r="AJ48" s="225"/>
      <c r="AK48" s="225">
        <f>SUM(AK44:AK46)</f>
        <v>0</v>
      </c>
      <c r="AL48" s="225"/>
      <c r="AM48" s="225">
        <f>SUM(AM44:AM46)</f>
        <v>0</v>
      </c>
      <c r="AN48" s="225"/>
      <c r="AO48" s="225">
        <f>SUM(AO44:AO46)</f>
        <v>0</v>
      </c>
      <c r="AP48" s="225"/>
      <c r="AQ48" s="225">
        <f>SUM(AQ44:AQ46)</f>
        <v>0</v>
      </c>
      <c r="AR48" s="225"/>
      <c r="AS48" s="225">
        <f>SUM(AS44:AS46)</f>
        <v>0</v>
      </c>
      <c r="AT48" s="225"/>
      <c r="AU48" s="225">
        <f>SUM(AU44:AU46)</f>
        <v>0</v>
      </c>
      <c r="AV48" s="225"/>
      <c r="AW48" s="225">
        <f>SUM(AW44:AW46)</f>
        <v>0</v>
      </c>
      <c r="AX48" s="225"/>
      <c r="AY48" s="225">
        <f>SUM(AY44:AY46)</f>
        <v>0</v>
      </c>
      <c r="AZ48" s="225"/>
      <c r="BA48" s="225">
        <f>SUM(BA44:BA46)</f>
        <v>0</v>
      </c>
      <c r="BB48" s="224">
        <f t="shared" si="25"/>
        <v>0</v>
      </c>
      <c r="BC48" s="224">
        <f t="shared" si="26"/>
        <v>0</v>
      </c>
      <c r="BD48" s="224">
        <f t="shared" si="27"/>
        <v>0</v>
      </c>
      <c r="BE48" s="224">
        <f t="shared" si="28"/>
        <v>0</v>
      </c>
      <c r="BF48" s="224">
        <f t="shared" si="29"/>
        <v>0</v>
      </c>
      <c r="BG48" s="224">
        <f t="shared" si="30"/>
        <v>0</v>
      </c>
      <c r="BH48" s="219">
        <f t="shared" si="31"/>
        <v>0</v>
      </c>
      <c r="BI48" s="219">
        <f t="shared" si="32"/>
        <v>0</v>
      </c>
      <c r="BJ48" s="219">
        <f t="shared" si="33"/>
        <v>0</v>
      </c>
      <c r="BK48" s="219">
        <f t="shared" si="34"/>
        <v>0</v>
      </c>
      <c r="BL48" s="219">
        <f t="shared" si="35"/>
        <v>0</v>
      </c>
      <c r="BM48" s="219">
        <f t="shared" si="36"/>
        <v>0</v>
      </c>
      <c r="BN48" s="219">
        <f t="shared" si="37"/>
        <v>0</v>
      </c>
      <c r="BO48" s="219">
        <f t="shared" si="38"/>
        <v>0</v>
      </c>
      <c r="BP48" s="219">
        <f t="shared" si="39"/>
        <v>0</v>
      </c>
      <c r="BQ48" s="219">
        <f t="shared" si="40"/>
        <v>0</v>
      </c>
      <c r="BR48" s="219">
        <f t="shared" si="41"/>
        <v>0</v>
      </c>
      <c r="BS48" s="219">
        <f t="shared" si="42"/>
        <v>0</v>
      </c>
      <c r="BT48" s="219">
        <f t="shared" si="43"/>
        <v>0</v>
      </c>
      <c r="BU48" s="219">
        <f t="shared" si="44"/>
        <v>0</v>
      </c>
      <c r="BV48" s="219">
        <f t="shared" si="45"/>
        <v>0</v>
      </c>
      <c r="BW48" s="219">
        <f t="shared" si="46"/>
        <v>0</v>
      </c>
      <c r="BX48" s="219">
        <f t="shared" si="47"/>
        <v>0</v>
      </c>
      <c r="BY48" s="219">
        <f t="shared" si="48"/>
        <v>0</v>
      </c>
    </row>
    <row r="49" spans="1:77" ht="16.5" outlineLevel="1">
      <c r="A49" s="182" t="s">
        <v>23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3"/>
      <c r="O49" s="183"/>
      <c r="P49" s="183"/>
      <c r="Q49" s="183"/>
      <c r="R49" s="183"/>
      <c r="S49" s="183"/>
      <c r="T49" s="183"/>
      <c r="U49" s="183"/>
      <c r="V49" s="183"/>
      <c r="W49" s="183"/>
      <c r="X49" s="183"/>
      <c r="Y49" s="184"/>
      <c r="BB49" s="224">
        <f t="shared" si="25"/>
        <v>0</v>
      </c>
      <c r="BC49" s="224">
        <f t="shared" si="26"/>
        <v>0</v>
      </c>
      <c r="BD49" s="224">
        <f t="shared" si="27"/>
        <v>0</v>
      </c>
      <c r="BE49" s="224">
        <f t="shared" si="28"/>
        <v>0</v>
      </c>
      <c r="BF49" s="224">
        <f t="shared" si="29"/>
        <v>0</v>
      </c>
      <c r="BG49" s="224">
        <f t="shared" si="30"/>
        <v>0</v>
      </c>
      <c r="BH49" s="219">
        <f t="shared" si="31"/>
        <v>0</v>
      </c>
      <c r="BI49" s="219">
        <f t="shared" si="32"/>
        <v>0</v>
      </c>
      <c r="BJ49" s="219">
        <f t="shared" si="33"/>
        <v>0</v>
      </c>
      <c r="BK49" s="219">
        <f t="shared" si="34"/>
        <v>0</v>
      </c>
      <c r="BL49" s="219">
        <f t="shared" si="35"/>
        <v>0</v>
      </c>
      <c r="BM49" s="219">
        <f t="shared" si="36"/>
        <v>0</v>
      </c>
      <c r="BN49" s="219">
        <f t="shared" si="37"/>
        <v>0</v>
      </c>
      <c r="BO49" s="219">
        <f t="shared" si="38"/>
        <v>0</v>
      </c>
      <c r="BP49" s="219">
        <f t="shared" si="39"/>
        <v>0</v>
      </c>
      <c r="BQ49" s="219">
        <f t="shared" si="40"/>
        <v>0</v>
      </c>
      <c r="BR49" s="219">
        <f t="shared" si="41"/>
        <v>0</v>
      </c>
      <c r="BS49" s="219">
        <f t="shared" si="42"/>
        <v>0</v>
      </c>
      <c r="BT49" s="219">
        <f t="shared" si="43"/>
        <v>0</v>
      </c>
      <c r="BU49" s="219">
        <f t="shared" si="44"/>
        <v>0</v>
      </c>
      <c r="BV49" s="219">
        <f t="shared" si="45"/>
        <v>0</v>
      </c>
      <c r="BW49" s="219">
        <f t="shared" si="46"/>
        <v>0</v>
      </c>
      <c r="BX49" s="219">
        <f t="shared" si="47"/>
        <v>0</v>
      </c>
      <c r="BY49" s="219">
        <f t="shared" si="48"/>
        <v>0</v>
      </c>
    </row>
    <row r="50" spans="1:77" ht="16.5" outlineLevel="1">
      <c r="A50" s="10" t="s">
        <v>24</v>
      </c>
      <c r="B50" s="137"/>
      <c r="C50" s="137"/>
      <c r="D50" s="137"/>
      <c r="E50" s="137"/>
      <c r="F50" s="139">
        <v>46</v>
      </c>
      <c r="G50" s="139">
        <v>604.5</v>
      </c>
      <c r="H50" s="139">
        <v>1</v>
      </c>
      <c r="I50" s="139">
        <v>15</v>
      </c>
      <c r="J50" s="137">
        <v>3</v>
      </c>
      <c r="K50" s="137">
        <v>110</v>
      </c>
      <c r="L50" s="137"/>
      <c r="M50" s="137"/>
      <c r="N50" s="137"/>
      <c r="O50" s="137"/>
      <c r="P50" s="137"/>
      <c r="Q50" s="137"/>
      <c r="R50" s="137">
        <v>12</v>
      </c>
      <c r="S50" s="137">
        <v>694.51</v>
      </c>
      <c r="T50" s="137">
        <v>2</v>
      </c>
      <c r="U50" s="137">
        <v>18</v>
      </c>
      <c r="V50" s="137"/>
      <c r="W50" s="137"/>
      <c r="X50" s="137"/>
      <c r="Y50" s="137"/>
      <c r="AD50" s="223"/>
      <c r="AE50" s="223"/>
      <c r="AF50" s="223"/>
      <c r="AG50" s="223"/>
      <c r="AH50" s="227">
        <v>46</v>
      </c>
      <c r="AI50" s="227">
        <f>613.5-9</f>
        <v>604.5</v>
      </c>
      <c r="AJ50" s="227">
        <v>1</v>
      </c>
      <c r="AK50" s="227">
        <v>15</v>
      </c>
      <c r="AL50" s="223">
        <v>3</v>
      </c>
      <c r="AM50" s="223">
        <v>110</v>
      </c>
      <c r="AN50" s="223"/>
      <c r="AO50" s="223"/>
      <c r="AP50" s="223"/>
      <c r="AQ50" s="223"/>
      <c r="AR50" s="223"/>
      <c r="AS50" s="223"/>
      <c r="AT50" s="223">
        <f>14-2</f>
        <v>12</v>
      </c>
      <c r="AU50" s="223">
        <f>712.51-18</f>
        <v>694.51</v>
      </c>
      <c r="AV50" s="223">
        <v>2</v>
      </c>
      <c r="AW50" s="223">
        <v>18</v>
      </c>
      <c r="AX50" s="223"/>
      <c r="AY50" s="223"/>
      <c r="AZ50" s="223"/>
      <c r="BA50" s="223"/>
      <c r="BB50" s="224">
        <f t="shared" si="25"/>
        <v>0</v>
      </c>
      <c r="BC50" s="224">
        <f t="shared" si="26"/>
        <v>0</v>
      </c>
      <c r="BD50" s="224">
        <f t="shared" si="27"/>
        <v>0</v>
      </c>
      <c r="BE50" s="224">
        <f t="shared" si="28"/>
        <v>0</v>
      </c>
      <c r="BF50" s="224">
        <f t="shared" si="29"/>
        <v>0</v>
      </c>
      <c r="BG50" s="224">
        <f t="shared" si="30"/>
        <v>0</v>
      </c>
      <c r="BH50" s="219">
        <f t="shared" si="31"/>
        <v>0</v>
      </c>
      <c r="BI50" s="219">
        <f t="shared" si="32"/>
        <v>0</v>
      </c>
      <c r="BJ50" s="219">
        <f t="shared" si="33"/>
        <v>0</v>
      </c>
      <c r="BK50" s="219">
        <f t="shared" si="34"/>
        <v>0</v>
      </c>
      <c r="BL50" s="219">
        <f t="shared" si="35"/>
        <v>0</v>
      </c>
      <c r="BM50" s="219">
        <f t="shared" si="36"/>
        <v>0</v>
      </c>
      <c r="BN50" s="219">
        <f t="shared" si="37"/>
        <v>0</v>
      </c>
      <c r="BO50" s="219">
        <f t="shared" si="38"/>
        <v>0</v>
      </c>
      <c r="BP50" s="219">
        <f t="shared" si="39"/>
        <v>0</v>
      </c>
      <c r="BQ50" s="219">
        <f t="shared" si="40"/>
        <v>0</v>
      </c>
      <c r="BR50" s="219">
        <f t="shared" si="41"/>
        <v>0</v>
      </c>
      <c r="BS50" s="219">
        <f t="shared" si="42"/>
        <v>0</v>
      </c>
      <c r="BT50" s="219">
        <f t="shared" si="43"/>
        <v>0</v>
      </c>
      <c r="BU50" s="219">
        <f t="shared" si="44"/>
        <v>0</v>
      </c>
      <c r="BV50" s="219">
        <f t="shared" si="45"/>
        <v>0</v>
      </c>
      <c r="BW50" s="219">
        <f t="shared" si="46"/>
        <v>0</v>
      </c>
      <c r="BX50" s="219">
        <f t="shared" si="47"/>
        <v>0</v>
      </c>
      <c r="BY50" s="219">
        <f t="shared" si="48"/>
        <v>0</v>
      </c>
    </row>
    <row r="51" spans="1:77" ht="16.5" outlineLevel="1">
      <c r="A51" s="10" t="s">
        <v>25</v>
      </c>
      <c r="B51" s="137"/>
      <c r="C51" s="137"/>
      <c r="D51" s="137"/>
      <c r="E51" s="137"/>
      <c r="F51" s="139">
        <v>14</v>
      </c>
      <c r="G51" s="139">
        <v>167</v>
      </c>
      <c r="H51" s="139"/>
      <c r="I51" s="139"/>
      <c r="J51" s="137"/>
      <c r="K51" s="137"/>
      <c r="L51" s="137"/>
      <c r="M51" s="137"/>
      <c r="N51" s="137"/>
      <c r="O51" s="137"/>
      <c r="P51" s="137"/>
      <c r="Q51" s="137"/>
      <c r="R51" s="137">
        <v>2</v>
      </c>
      <c r="S51" s="137">
        <v>75</v>
      </c>
      <c r="T51" s="137"/>
      <c r="U51" s="137"/>
      <c r="V51" s="137"/>
      <c r="W51" s="137"/>
      <c r="X51" s="137"/>
      <c r="Y51" s="137"/>
      <c r="AD51" s="223"/>
      <c r="AE51" s="223"/>
      <c r="AF51" s="223"/>
      <c r="AG51" s="223"/>
      <c r="AH51" s="227">
        <v>14</v>
      </c>
      <c r="AI51" s="227">
        <v>167</v>
      </c>
      <c r="AJ51" s="227"/>
      <c r="AK51" s="227"/>
      <c r="AL51" s="223"/>
      <c r="AM51" s="223"/>
      <c r="AN51" s="223"/>
      <c r="AO51" s="223"/>
      <c r="AP51" s="223"/>
      <c r="AQ51" s="223"/>
      <c r="AR51" s="223"/>
      <c r="AS51" s="223"/>
      <c r="AT51" s="223">
        <v>2</v>
      </c>
      <c r="AU51" s="223">
        <v>75</v>
      </c>
      <c r="AV51" s="223"/>
      <c r="AW51" s="223"/>
      <c r="AX51" s="223"/>
      <c r="AY51" s="223"/>
      <c r="AZ51" s="223"/>
      <c r="BA51" s="223"/>
      <c r="BB51" s="224">
        <f t="shared" si="25"/>
        <v>0</v>
      </c>
      <c r="BC51" s="224">
        <f t="shared" si="26"/>
        <v>0</v>
      </c>
      <c r="BD51" s="224">
        <f t="shared" si="27"/>
        <v>0</v>
      </c>
      <c r="BE51" s="224">
        <f t="shared" si="28"/>
        <v>0</v>
      </c>
      <c r="BF51" s="224">
        <f t="shared" si="29"/>
        <v>0</v>
      </c>
      <c r="BG51" s="224">
        <f t="shared" si="30"/>
        <v>0</v>
      </c>
      <c r="BH51" s="219">
        <f t="shared" si="31"/>
        <v>0</v>
      </c>
      <c r="BI51" s="219">
        <f t="shared" si="32"/>
        <v>0</v>
      </c>
      <c r="BJ51" s="219">
        <f t="shared" si="33"/>
        <v>0</v>
      </c>
      <c r="BK51" s="219">
        <f t="shared" si="34"/>
        <v>0</v>
      </c>
      <c r="BL51" s="219">
        <f t="shared" si="35"/>
        <v>0</v>
      </c>
      <c r="BM51" s="219">
        <f t="shared" si="36"/>
        <v>0</v>
      </c>
      <c r="BN51" s="219">
        <f t="shared" si="37"/>
        <v>0</v>
      </c>
      <c r="BO51" s="219">
        <f t="shared" si="38"/>
        <v>0</v>
      </c>
      <c r="BP51" s="219">
        <f t="shared" si="39"/>
        <v>0</v>
      </c>
      <c r="BQ51" s="219">
        <f t="shared" si="40"/>
        <v>0</v>
      </c>
      <c r="BR51" s="219">
        <f t="shared" si="41"/>
        <v>0</v>
      </c>
      <c r="BS51" s="219">
        <f t="shared" si="42"/>
        <v>0</v>
      </c>
      <c r="BT51" s="219">
        <f t="shared" si="43"/>
        <v>0</v>
      </c>
      <c r="BU51" s="219">
        <f t="shared" si="44"/>
        <v>0</v>
      </c>
      <c r="BV51" s="219">
        <f t="shared" si="45"/>
        <v>0</v>
      </c>
      <c r="BW51" s="219">
        <f t="shared" si="46"/>
        <v>0</v>
      </c>
      <c r="BX51" s="219">
        <f t="shared" si="47"/>
        <v>0</v>
      </c>
      <c r="BY51" s="219">
        <f t="shared" si="48"/>
        <v>0</v>
      </c>
    </row>
    <row r="52" spans="1:77" ht="16.5" outlineLevel="1">
      <c r="A52" s="10" t="s">
        <v>26</v>
      </c>
      <c r="B52" s="137"/>
      <c r="C52" s="137"/>
      <c r="D52" s="137"/>
      <c r="E52" s="137"/>
      <c r="F52" s="139">
        <v>18</v>
      </c>
      <c r="G52" s="139">
        <v>201.5</v>
      </c>
      <c r="H52" s="139"/>
      <c r="I52" s="139"/>
      <c r="J52" s="137">
        <v>4</v>
      </c>
      <c r="K52" s="137">
        <v>87</v>
      </c>
      <c r="L52" s="137"/>
      <c r="M52" s="137"/>
      <c r="N52" s="137"/>
      <c r="O52" s="137"/>
      <c r="P52" s="137"/>
      <c r="Q52" s="137"/>
      <c r="R52" s="137">
        <v>16</v>
      </c>
      <c r="S52" s="137">
        <v>569.5</v>
      </c>
      <c r="T52" s="137">
        <v>4</v>
      </c>
      <c r="U52" s="137">
        <v>74.5</v>
      </c>
      <c r="V52" s="137">
        <v>5</v>
      </c>
      <c r="W52" s="137">
        <v>1380</v>
      </c>
      <c r="X52" s="137"/>
      <c r="Y52" s="137"/>
      <c r="AD52" s="223"/>
      <c r="AE52" s="223"/>
      <c r="AF52" s="223"/>
      <c r="AG52" s="223"/>
      <c r="AH52" s="227">
        <v>18</v>
      </c>
      <c r="AI52" s="227">
        <f>242.5-8-15-10-8</f>
        <v>201.5</v>
      </c>
      <c r="AJ52" s="227"/>
      <c r="AK52" s="227"/>
      <c r="AL52" s="223">
        <v>4</v>
      </c>
      <c r="AM52" s="223">
        <v>87</v>
      </c>
      <c r="AN52" s="223"/>
      <c r="AO52" s="223"/>
      <c r="AP52" s="223"/>
      <c r="AQ52" s="223"/>
      <c r="AR52" s="223"/>
      <c r="AS52" s="223"/>
      <c r="AT52" s="223">
        <v>16</v>
      </c>
      <c r="AU52" s="223">
        <v>569.5</v>
      </c>
      <c r="AV52" s="223">
        <v>4</v>
      </c>
      <c r="AW52" s="223">
        <v>74.5</v>
      </c>
      <c r="AX52" s="223">
        <v>5</v>
      </c>
      <c r="AY52" s="223">
        <v>1380</v>
      </c>
      <c r="AZ52" s="223"/>
      <c r="BA52" s="223"/>
      <c r="BB52" s="224">
        <f t="shared" si="25"/>
        <v>0</v>
      </c>
      <c r="BC52" s="224">
        <f t="shared" si="26"/>
        <v>0</v>
      </c>
      <c r="BD52" s="224">
        <f t="shared" si="27"/>
        <v>0</v>
      </c>
      <c r="BE52" s="224">
        <f t="shared" si="28"/>
        <v>0</v>
      </c>
      <c r="BF52" s="224">
        <f t="shared" si="29"/>
        <v>0</v>
      </c>
      <c r="BG52" s="224">
        <f t="shared" si="30"/>
        <v>0</v>
      </c>
      <c r="BH52" s="219">
        <f t="shared" si="31"/>
        <v>0</v>
      </c>
      <c r="BI52" s="219">
        <f t="shared" si="32"/>
        <v>0</v>
      </c>
      <c r="BJ52" s="219">
        <f t="shared" si="33"/>
        <v>0</v>
      </c>
      <c r="BK52" s="219">
        <f t="shared" si="34"/>
        <v>0</v>
      </c>
      <c r="BL52" s="219">
        <f t="shared" si="35"/>
        <v>0</v>
      </c>
      <c r="BM52" s="219">
        <f t="shared" si="36"/>
        <v>0</v>
      </c>
      <c r="BN52" s="219">
        <f t="shared" si="37"/>
        <v>0</v>
      </c>
      <c r="BO52" s="219">
        <f t="shared" si="38"/>
        <v>0</v>
      </c>
      <c r="BP52" s="219">
        <f t="shared" si="39"/>
        <v>0</v>
      </c>
      <c r="BQ52" s="219">
        <f t="shared" si="40"/>
        <v>0</v>
      </c>
      <c r="BR52" s="219">
        <f t="shared" si="41"/>
        <v>0</v>
      </c>
      <c r="BS52" s="219">
        <f t="shared" si="42"/>
        <v>0</v>
      </c>
      <c r="BT52" s="219">
        <f t="shared" si="43"/>
        <v>0</v>
      </c>
      <c r="BU52" s="219">
        <f t="shared" si="44"/>
        <v>0</v>
      </c>
      <c r="BV52" s="219">
        <f t="shared" si="45"/>
        <v>0</v>
      </c>
      <c r="BW52" s="219">
        <f t="shared" si="46"/>
        <v>0</v>
      </c>
      <c r="BX52" s="219">
        <f t="shared" si="47"/>
        <v>0</v>
      </c>
      <c r="BY52" s="219">
        <f t="shared" si="48"/>
        <v>0</v>
      </c>
    </row>
    <row r="53" spans="1:77" ht="33" outlineLevel="1">
      <c r="A53" s="11" t="s">
        <v>27</v>
      </c>
      <c r="B53" s="138">
        <v>0</v>
      </c>
      <c r="C53" s="138"/>
      <c r="D53" s="138">
        <v>0</v>
      </c>
      <c r="E53" s="138"/>
      <c r="F53" s="138">
        <v>78</v>
      </c>
      <c r="G53" s="138"/>
      <c r="H53" s="138">
        <v>1</v>
      </c>
      <c r="I53" s="138"/>
      <c r="J53" s="138">
        <v>7</v>
      </c>
      <c r="K53" s="138"/>
      <c r="L53" s="138">
        <v>0</v>
      </c>
      <c r="M53" s="138"/>
      <c r="N53" s="138">
        <v>0</v>
      </c>
      <c r="O53" s="138"/>
      <c r="P53" s="138">
        <v>0</v>
      </c>
      <c r="Q53" s="138"/>
      <c r="R53" s="138">
        <v>30</v>
      </c>
      <c r="S53" s="138"/>
      <c r="T53" s="138">
        <v>6</v>
      </c>
      <c r="U53" s="138"/>
      <c r="V53" s="138">
        <v>5</v>
      </c>
      <c r="W53" s="138"/>
      <c r="X53" s="138">
        <v>0</v>
      </c>
      <c r="Y53" s="138"/>
      <c r="AD53" s="225">
        <f>SUM(AD50:AD52)</f>
        <v>0</v>
      </c>
      <c r="AE53" s="225"/>
      <c r="AF53" s="225">
        <f>SUM(AF50:AF52)</f>
        <v>0</v>
      </c>
      <c r="AG53" s="225"/>
      <c r="AH53" s="225">
        <f>SUM(AH50:AH52)</f>
        <v>78</v>
      </c>
      <c r="AI53" s="225"/>
      <c r="AJ53" s="225">
        <f>SUM(AJ50:AJ52)</f>
        <v>1</v>
      </c>
      <c r="AK53" s="225"/>
      <c r="AL53" s="225">
        <f>SUM(AL50:AL52)</f>
        <v>7</v>
      </c>
      <c r="AM53" s="225"/>
      <c r="AN53" s="225">
        <f>SUM(AN50:AN52)</f>
        <v>0</v>
      </c>
      <c r="AO53" s="225"/>
      <c r="AP53" s="225">
        <f>SUM(AP50:AP52)</f>
        <v>0</v>
      </c>
      <c r="AQ53" s="225"/>
      <c r="AR53" s="225">
        <f>SUM(AR50:AR52)</f>
        <v>0</v>
      </c>
      <c r="AS53" s="225"/>
      <c r="AT53" s="225">
        <f>SUM(AT50:AT52)</f>
        <v>30</v>
      </c>
      <c r="AU53" s="225"/>
      <c r="AV53" s="225">
        <f>SUM(AV50:AV52)</f>
        <v>6</v>
      </c>
      <c r="AW53" s="225"/>
      <c r="AX53" s="225">
        <f>SUM(AX50:AX52)</f>
        <v>5</v>
      </c>
      <c r="AY53" s="225"/>
      <c r="AZ53" s="225">
        <f>SUM(AZ50:AZ52)</f>
        <v>0</v>
      </c>
      <c r="BA53" s="225"/>
      <c r="BB53" s="224">
        <f t="shared" si="25"/>
        <v>0</v>
      </c>
      <c r="BC53" s="224">
        <f t="shared" si="26"/>
        <v>0</v>
      </c>
      <c r="BD53" s="224">
        <f t="shared" si="27"/>
        <v>0</v>
      </c>
      <c r="BE53" s="224">
        <f t="shared" si="28"/>
        <v>0</v>
      </c>
      <c r="BF53" s="224">
        <f t="shared" si="29"/>
        <v>0</v>
      </c>
      <c r="BG53" s="224">
        <f t="shared" si="30"/>
        <v>0</v>
      </c>
      <c r="BH53" s="219">
        <f t="shared" si="31"/>
        <v>0</v>
      </c>
      <c r="BI53" s="219">
        <f t="shared" si="32"/>
        <v>0</v>
      </c>
      <c r="BJ53" s="219">
        <f t="shared" si="33"/>
        <v>0</v>
      </c>
      <c r="BK53" s="219">
        <f t="shared" si="34"/>
        <v>0</v>
      </c>
      <c r="BL53" s="219">
        <f t="shared" si="35"/>
        <v>0</v>
      </c>
      <c r="BM53" s="219">
        <f t="shared" si="36"/>
        <v>0</v>
      </c>
      <c r="BN53" s="219">
        <f t="shared" si="37"/>
        <v>0</v>
      </c>
      <c r="BO53" s="219">
        <f t="shared" si="38"/>
        <v>0</v>
      </c>
      <c r="BP53" s="219">
        <f t="shared" si="39"/>
        <v>0</v>
      </c>
      <c r="BQ53" s="219">
        <f t="shared" si="40"/>
        <v>0</v>
      </c>
      <c r="BR53" s="219">
        <f t="shared" si="41"/>
        <v>0</v>
      </c>
      <c r="BS53" s="219">
        <f t="shared" si="42"/>
        <v>0</v>
      </c>
      <c r="BT53" s="219">
        <f t="shared" si="43"/>
        <v>0</v>
      </c>
      <c r="BU53" s="219">
        <f t="shared" si="44"/>
        <v>0</v>
      </c>
      <c r="BV53" s="219">
        <f t="shared" si="45"/>
        <v>0</v>
      </c>
      <c r="BW53" s="219">
        <f t="shared" si="46"/>
        <v>0</v>
      </c>
      <c r="BX53" s="219">
        <f t="shared" si="47"/>
        <v>0</v>
      </c>
      <c r="BY53" s="219">
        <f t="shared" si="48"/>
        <v>0</v>
      </c>
    </row>
    <row r="54" spans="1:77" ht="16.5" outlineLevel="1">
      <c r="A54" s="12" t="s">
        <v>28</v>
      </c>
      <c r="B54" s="138"/>
      <c r="C54" s="138">
        <v>0</v>
      </c>
      <c r="D54" s="138"/>
      <c r="E54" s="138">
        <v>0</v>
      </c>
      <c r="F54" s="138"/>
      <c r="G54" s="138">
        <v>973</v>
      </c>
      <c r="H54" s="138"/>
      <c r="I54" s="138">
        <v>15</v>
      </c>
      <c r="J54" s="138"/>
      <c r="K54" s="138">
        <v>197</v>
      </c>
      <c r="L54" s="138"/>
      <c r="M54" s="138">
        <v>0</v>
      </c>
      <c r="N54" s="138"/>
      <c r="O54" s="138">
        <v>0</v>
      </c>
      <c r="P54" s="138"/>
      <c r="Q54" s="138">
        <v>0</v>
      </c>
      <c r="R54" s="138"/>
      <c r="S54" s="138">
        <v>1339.01</v>
      </c>
      <c r="T54" s="138"/>
      <c r="U54" s="138">
        <v>92.5</v>
      </c>
      <c r="V54" s="138"/>
      <c r="W54" s="138">
        <v>1380</v>
      </c>
      <c r="X54" s="138"/>
      <c r="Y54" s="138">
        <v>0</v>
      </c>
      <c r="AD54" s="225"/>
      <c r="AE54" s="225">
        <f>SUM(AE50:AE52)</f>
        <v>0</v>
      </c>
      <c r="AF54" s="225"/>
      <c r="AG54" s="225">
        <f>SUM(AG50:AG52)</f>
        <v>0</v>
      </c>
      <c r="AH54" s="225"/>
      <c r="AI54" s="225">
        <f>SUM(AI50:AI52)</f>
        <v>973</v>
      </c>
      <c r="AJ54" s="225"/>
      <c r="AK54" s="225">
        <f>SUM(AK50:AK52)</f>
        <v>15</v>
      </c>
      <c r="AL54" s="225"/>
      <c r="AM54" s="225">
        <f>SUM(AM50:AM52)</f>
        <v>197</v>
      </c>
      <c r="AN54" s="225"/>
      <c r="AO54" s="225">
        <f>SUM(AO50:AO52)</f>
        <v>0</v>
      </c>
      <c r="AP54" s="225"/>
      <c r="AQ54" s="225">
        <f>SUM(AQ50:AQ52)</f>
        <v>0</v>
      </c>
      <c r="AR54" s="225"/>
      <c r="AS54" s="225">
        <f>SUM(AS50:AS52)</f>
        <v>0</v>
      </c>
      <c r="AT54" s="225"/>
      <c r="AU54" s="225">
        <f>SUM(AU50:AU52)</f>
        <v>1339.01</v>
      </c>
      <c r="AV54" s="225"/>
      <c r="AW54" s="225">
        <f>SUM(AW50:AW52)</f>
        <v>92.5</v>
      </c>
      <c r="AX54" s="225"/>
      <c r="AY54" s="225">
        <f>SUM(AY50:AY52)</f>
        <v>1380</v>
      </c>
      <c r="AZ54" s="225"/>
      <c r="BA54" s="225">
        <f>SUM(BA50:BA52)</f>
        <v>0</v>
      </c>
      <c r="BB54" s="224">
        <f t="shared" si="25"/>
        <v>0</v>
      </c>
      <c r="BC54" s="224">
        <f t="shared" si="26"/>
        <v>0</v>
      </c>
      <c r="BD54" s="224">
        <f t="shared" si="27"/>
        <v>0</v>
      </c>
      <c r="BE54" s="224">
        <f t="shared" si="28"/>
        <v>0</v>
      </c>
      <c r="BF54" s="224">
        <f t="shared" si="29"/>
        <v>0</v>
      </c>
      <c r="BG54" s="224">
        <f t="shared" si="30"/>
        <v>0</v>
      </c>
      <c r="BH54" s="219">
        <f t="shared" si="31"/>
        <v>0</v>
      </c>
      <c r="BI54" s="219">
        <f t="shared" si="32"/>
        <v>0</v>
      </c>
      <c r="BJ54" s="219">
        <f t="shared" si="33"/>
        <v>0</v>
      </c>
      <c r="BK54" s="219">
        <f t="shared" si="34"/>
        <v>0</v>
      </c>
      <c r="BL54" s="219">
        <f t="shared" si="35"/>
        <v>0</v>
      </c>
      <c r="BM54" s="219">
        <f t="shared" si="36"/>
        <v>0</v>
      </c>
      <c r="BN54" s="219">
        <f t="shared" si="37"/>
        <v>0</v>
      </c>
      <c r="BO54" s="219">
        <f t="shared" si="38"/>
        <v>0</v>
      </c>
      <c r="BP54" s="219">
        <f t="shared" si="39"/>
        <v>0</v>
      </c>
      <c r="BQ54" s="219">
        <f t="shared" si="40"/>
        <v>0</v>
      </c>
      <c r="BR54" s="219">
        <f t="shared" si="41"/>
        <v>0</v>
      </c>
      <c r="BS54" s="219">
        <f t="shared" si="42"/>
        <v>0</v>
      </c>
      <c r="BT54" s="219">
        <f t="shared" si="43"/>
        <v>0</v>
      </c>
      <c r="BU54" s="219">
        <f t="shared" si="44"/>
        <v>0</v>
      </c>
      <c r="BV54" s="219">
        <f t="shared" si="45"/>
        <v>0</v>
      </c>
      <c r="BW54" s="219">
        <f t="shared" si="46"/>
        <v>0</v>
      </c>
      <c r="BX54" s="219">
        <f t="shared" si="47"/>
        <v>0</v>
      </c>
      <c r="BY54" s="219">
        <f t="shared" si="48"/>
        <v>0</v>
      </c>
    </row>
    <row r="55" spans="1:77" ht="16.5" outlineLevel="1">
      <c r="A55" s="182" t="s">
        <v>29</v>
      </c>
      <c r="B55" s="183"/>
      <c r="C55" s="183"/>
      <c r="D55" s="183"/>
      <c r="E55" s="183"/>
      <c r="F55" s="183"/>
      <c r="G55" s="183"/>
      <c r="H55" s="183"/>
      <c r="I55" s="183"/>
      <c r="J55" s="183"/>
      <c r="K55" s="183"/>
      <c r="L55" s="183"/>
      <c r="M55" s="183"/>
      <c r="N55" s="183"/>
      <c r="O55" s="183"/>
      <c r="P55" s="183"/>
      <c r="Q55" s="183"/>
      <c r="R55" s="183"/>
      <c r="S55" s="183"/>
      <c r="T55" s="183"/>
      <c r="U55" s="183"/>
      <c r="V55" s="183"/>
      <c r="W55" s="183"/>
      <c r="X55" s="183"/>
      <c r="Y55" s="184"/>
      <c r="BB55" s="224">
        <f t="shared" si="25"/>
        <v>0</v>
      </c>
      <c r="BC55" s="224">
        <f t="shared" si="26"/>
        <v>0</v>
      </c>
      <c r="BD55" s="224">
        <f t="shared" si="27"/>
        <v>0</v>
      </c>
      <c r="BE55" s="224">
        <f t="shared" si="28"/>
        <v>0</v>
      </c>
      <c r="BF55" s="224">
        <f t="shared" si="29"/>
        <v>0</v>
      </c>
      <c r="BG55" s="224">
        <f t="shared" si="30"/>
        <v>0</v>
      </c>
      <c r="BH55" s="219">
        <f t="shared" si="31"/>
        <v>0</v>
      </c>
      <c r="BI55" s="219">
        <f t="shared" si="32"/>
        <v>0</v>
      </c>
      <c r="BJ55" s="219">
        <f t="shared" si="33"/>
        <v>0</v>
      </c>
      <c r="BK55" s="219">
        <f t="shared" si="34"/>
        <v>0</v>
      </c>
      <c r="BL55" s="219">
        <f t="shared" si="35"/>
        <v>0</v>
      </c>
      <c r="BM55" s="219">
        <f t="shared" si="36"/>
        <v>0</v>
      </c>
      <c r="BN55" s="219">
        <f t="shared" si="37"/>
        <v>0</v>
      </c>
      <c r="BO55" s="219">
        <f t="shared" si="38"/>
        <v>0</v>
      </c>
      <c r="BP55" s="219">
        <f t="shared" si="39"/>
        <v>0</v>
      </c>
      <c r="BQ55" s="219">
        <f t="shared" si="40"/>
        <v>0</v>
      </c>
      <c r="BR55" s="219">
        <f t="shared" si="41"/>
        <v>0</v>
      </c>
      <c r="BS55" s="219">
        <f t="shared" si="42"/>
        <v>0</v>
      </c>
      <c r="BT55" s="219">
        <f t="shared" si="43"/>
        <v>0</v>
      </c>
      <c r="BU55" s="219">
        <f t="shared" si="44"/>
        <v>0</v>
      </c>
      <c r="BV55" s="219">
        <f t="shared" si="45"/>
        <v>0</v>
      </c>
      <c r="BW55" s="219">
        <f t="shared" si="46"/>
        <v>0</v>
      </c>
      <c r="BX55" s="219">
        <f t="shared" si="47"/>
        <v>0</v>
      </c>
      <c r="BY55" s="219">
        <f t="shared" si="48"/>
        <v>0</v>
      </c>
    </row>
    <row r="56" spans="1:77" ht="16.5" outlineLevel="1">
      <c r="A56" s="10" t="s">
        <v>24</v>
      </c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AD56" s="223"/>
      <c r="AE56" s="223"/>
      <c r="AF56" s="223"/>
      <c r="AG56" s="223"/>
      <c r="AH56" s="223"/>
      <c r="AI56" s="223"/>
      <c r="AJ56" s="223"/>
      <c r="AK56" s="223"/>
      <c r="AL56" s="223"/>
      <c r="AM56" s="223"/>
      <c r="AN56" s="223"/>
      <c r="AO56" s="223"/>
      <c r="AP56" s="223"/>
      <c r="AQ56" s="223"/>
      <c r="AR56" s="223"/>
      <c r="AS56" s="223"/>
      <c r="AT56" s="223"/>
      <c r="AU56" s="223"/>
      <c r="AV56" s="223"/>
      <c r="AW56" s="223"/>
      <c r="AX56" s="223"/>
      <c r="AY56" s="223"/>
      <c r="AZ56" s="223"/>
      <c r="BA56" s="223"/>
      <c r="BB56" s="224">
        <f t="shared" si="25"/>
        <v>0</v>
      </c>
      <c r="BC56" s="224">
        <f t="shared" si="26"/>
        <v>0</v>
      </c>
      <c r="BD56" s="224">
        <f t="shared" si="27"/>
        <v>0</v>
      </c>
      <c r="BE56" s="224">
        <f t="shared" si="28"/>
        <v>0</v>
      </c>
      <c r="BF56" s="224">
        <f t="shared" si="29"/>
        <v>0</v>
      </c>
      <c r="BG56" s="224">
        <f t="shared" si="30"/>
        <v>0</v>
      </c>
      <c r="BH56" s="219">
        <f t="shared" si="31"/>
        <v>0</v>
      </c>
      <c r="BI56" s="219">
        <f t="shared" si="32"/>
        <v>0</v>
      </c>
      <c r="BJ56" s="219">
        <f t="shared" si="33"/>
        <v>0</v>
      </c>
      <c r="BK56" s="219">
        <f t="shared" si="34"/>
        <v>0</v>
      </c>
      <c r="BL56" s="219">
        <f t="shared" si="35"/>
        <v>0</v>
      </c>
      <c r="BM56" s="219">
        <f t="shared" si="36"/>
        <v>0</v>
      </c>
      <c r="BN56" s="219">
        <f t="shared" si="37"/>
        <v>0</v>
      </c>
      <c r="BO56" s="219">
        <f t="shared" si="38"/>
        <v>0</v>
      </c>
      <c r="BP56" s="219">
        <f t="shared" si="39"/>
        <v>0</v>
      </c>
      <c r="BQ56" s="219">
        <f t="shared" si="40"/>
        <v>0</v>
      </c>
      <c r="BR56" s="219">
        <f t="shared" si="41"/>
        <v>0</v>
      </c>
      <c r="BS56" s="219">
        <f t="shared" si="42"/>
        <v>0</v>
      </c>
      <c r="BT56" s="219">
        <f t="shared" si="43"/>
        <v>0</v>
      </c>
      <c r="BU56" s="219">
        <f t="shared" si="44"/>
        <v>0</v>
      </c>
      <c r="BV56" s="219">
        <f t="shared" si="45"/>
        <v>0</v>
      </c>
      <c r="BW56" s="219">
        <f t="shared" si="46"/>
        <v>0</v>
      </c>
      <c r="BX56" s="219">
        <f t="shared" si="47"/>
        <v>0</v>
      </c>
      <c r="BY56" s="219">
        <f t="shared" si="48"/>
        <v>0</v>
      </c>
    </row>
    <row r="57" spans="1:77" ht="16.5" outlineLevel="1">
      <c r="A57" s="10" t="s">
        <v>25</v>
      </c>
      <c r="B57" s="137"/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AD57" s="223"/>
      <c r="AE57" s="223"/>
      <c r="AF57" s="223"/>
      <c r="AG57" s="223"/>
      <c r="AH57" s="223"/>
      <c r="AI57" s="223"/>
      <c r="AJ57" s="223"/>
      <c r="AK57" s="223"/>
      <c r="AL57" s="223"/>
      <c r="AM57" s="223"/>
      <c r="AN57" s="223"/>
      <c r="AO57" s="223"/>
      <c r="AP57" s="223"/>
      <c r="AQ57" s="223"/>
      <c r="AR57" s="223"/>
      <c r="AS57" s="223"/>
      <c r="AT57" s="223"/>
      <c r="AU57" s="223"/>
      <c r="AV57" s="223"/>
      <c r="AW57" s="223"/>
      <c r="AX57" s="223"/>
      <c r="AY57" s="223"/>
      <c r="AZ57" s="223"/>
      <c r="BA57" s="223"/>
      <c r="BB57" s="224">
        <f t="shared" si="25"/>
        <v>0</v>
      </c>
      <c r="BC57" s="224">
        <f t="shared" si="26"/>
        <v>0</v>
      </c>
      <c r="BD57" s="224">
        <f t="shared" si="27"/>
        <v>0</v>
      </c>
      <c r="BE57" s="224">
        <f t="shared" si="28"/>
        <v>0</v>
      </c>
      <c r="BF57" s="224">
        <f t="shared" si="29"/>
        <v>0</v>
      </c>
      <c r="BG57" s="224">
        <f t="shared" si="30"/>
        <v>0</v>
      </c>
      <c r="BH57" s="219">
        <f t="shared" si="31"/>
        <v>0</v>
      </c>
      <c r="BI57" s="219">
        <f t="shared" si="32"/>
        <v>0</v>
      </c>
      <c r="BJ57" s="219">
        <f t="shared" si="33"/>
        <v>0</v>
      </c>
      <c r="BK57" s="219">
        <f t="shared" si="34"/>
        <v>0</v>
      </c>
      <c r="BL57" s="219">
        <f t="shared" si="35"/>
        <v>0</v>
      </c>
      <c r="BM57" s="219">
        <f t="shared" si="36"/>
        <v>0</v>
      </c>
      <c r="BN57" s="219">
        <f t="shared" si="37"/>
        <v>0</v>
      </c>
      <c r="BO57" s="219">
        <f t="shared" si="38"/>
        <v>0</v>
      </c>
      <c r="BP57" s="219">
        <f t="shared" si="39"/>
        <v>0</v>
      </c>
      <c r="BQ57" s="219">
        <f t="shared" si="40"/>
        <v>0</v>
      </c>
      <c r="BR57" s="219">
        <f t="shared" si="41"/>
        <v>0</v>
      </c>
      <c r="BS57" s="219">
        <f t="shared" si="42"/>
        <v>0</v>
      </c>
      <c r="BT57" s="219">
        <f t="shared" si="43"/>
        <v>0</v>
      </c>
      <c r="BU57" s="219">
        <f t="shared" si="44"/>
        <v>0</v>
      </c>
      <c r="BV57" s="219">
        <f t="shared" si="45"/>
        <v>0</v>
      </c>
      <c r="BW57" s="219">
        <f t="shared" si="46"/>
        <v>0</v>
      </c>
      <c r="BX57" s="219">
        <f t="shared" si="47"/>
        <v>0</v>
      </c>
      <c r="BY57" s="219">
        <f t="shared" si="48"/>
        <v>0</v>
      </c>
    </row>
    <row r="58" spans="1:77" ht="16.5" outlineLevel="1">
      <c r="A58" s="10" t="s">
        <v>26</v>
      </c>
      <c r="B58" s="137"/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>
        <v>1</v>
      </c>
      <c r="U58" s="137">
        <v>50</v>
      </c>
      <c r="V58" s="137">
        <v>8</v>
      </c>
      <c r="W58" s="137">
        <v>3324</v>
      </c>
      <c r="X58" s="137"/>
      <c r="Y58" s="137"/>
      <c r="AD58" s="223"/>
      <c r="AE58" s="223"/>
      <c r="AF58" s="223"/>
      <c r="AG58" s="223"/>
      <c r="AH58" s="223"/>
      <c r="AI58" s="223"/>
      <c r="AJ58" s="223"/>
      <c r="AK58" s="223"/>
      <c r="AL58" s="223"/>
      <c r="AM58" s="223"/>
      <c r="AN58" s="223"/>
      <c r="AO58" s="223"/>
      <c r="AP58" s="223"/>
      <c r="AQ58" s="223"/>
      <c r="AR58" s="223"/>
      <c r="AS58" s="223"/>
      <c r="AT58" s="223"/>
      <c r="AU58" s="223"/>
      <c r="AV58" s="223">
        <v>1</v>
      </c>
      <c r="AW58" s="223">
        <v>50</v>
      </c>
      <c r="AX58" s="223">
        <v>8</v>
      </c>
      <c r="AY58" s="223">
        <v>3324</v>
      </c>
      <c r="AZ58" s="223"/>
      <c r="BA58" s="223"/>
      <c r="BB58" s="224">
        <f t="shared" si="25"/>
        <v>0</v>
      </c>
      <c r="BC58" s="224">
        <f t="shared" si="26"/>
        <v>0</v>
      </c>
      <c r="BD58" s="224">
        <f t="shared" si="27"/>
        <v>0</v>
      </c>
      <c r="BE58" s="224">
        <f t="shared" si="28"/>
        <v>0</v>
      </c>
      <c r="BF58" s="224">
        <f t="shared" si="29"/>
        <v>0</v>
      </c>
      <c r="BG58" s="224">
        <f t="shared" si="30"/>
        <v>0</v>
      </c>
      <c r="BH58" s="219">
        <f t="shared" si="31"/>
        <v>0</v>
      </c>
      <c r="BI58" s="219">
        <f t="shared" si="32"/>
        <v>0</v>
      </c>
      <c r="BJ58" s="219">
        <f t="shared" si="33"/>
        <v>0</v>
      </c>
      <c r="BK58" s="219">
        <f t="shared" si="34"/>
        <v>0</v>
      </c>
      <c r="BL58" s="219">
        <f t="shared" si="35"/>
        <v>0</v>
      </c>
      <c r="BM58" s="219">
        <f t="shared" si="36"/>
        <v>0</v>
      </c>
      <c r="BN58" s="219">
        <f t="shared" si="37"/>
        <v>0</v>
      </c>
      <c r="BO58" s="219">
        <f t="shared" si="38"/>
        <v>0</v>
      </c>
      <c r="BP58" s="219">
        <f t="shared" si="39"/>
        <v>0</v>
      </c>
      <c r="BQ58" s="219">
        <f t="shared" si="40"/>
        <v>0</v>
      </c>
      <c r="BR58" s="219">
        <f t="shared" si="41"/>
        <v>0</v>
      </c>
      <c r="BS58" s="219">
        <f t="shared" si="42"/>
        <v>0</v>
      </c>
      <c r="BT58" s="219">
        <f t="shared" si="43"/>
        <v>0</v>
      </c>
      <c r="BU58" s="219">
        <f t="shared" si="44"/>
        <v>0</v>
      </c>
      <c r="BV58" s="219">
        <f t="shared" si="45"/>
        <v>0</v>
      </c>
      <c r="BW58" s="219">
        <f t="shared" si="46"/>
        <v>0</v>
      </c>
      <c r="BX58" s="219">
        <f t="shared" si="47"/>
        <v>0</v>
      </c>
      <c r="BY58" s="219">
        <f t="shared" si="48"/>
        <v>0</v>
      </c>
    </row>
    <row r="59" spans="1:77" ht="33" outlineLevel="1">
      <c r="A59" s="11" t="s">
        <v>27</v>
      </c>
      <c r="B59" s="138">
        <v>0</v>
      </c>
      <c r="C59" s="138"/>
      <c r="D59" s="138">
        <v>0</v>
      </c>
      <c r="E59" s="138"/>
      <c r="F59" s="138">
        <v>0</v>
      </c>
      <c r="G59" s="138"/>
      <c r="H59" s="138">
        <v>0</v>
      </c>
      <c r="I59" s="138"/>
      <c r="J59" s="138">
        <v>0</v>
      </c>
      <c r="K59" s="138"/>
      <c r="L59" s="138">
        <v>0</v>
      </c>
      <c r="M59" s="138"/>
      <c r="N59" s="138">
        <v>0</v>
      </c>
      <c r="O59" s="138"/>
      <c r="P59" s="138">
        <v>0</v>
      </c>
      <c r="Q59" s="138"/>
      <c r="R59" s="138">
        <v>0</v>
      </c>
      <c r="S59" s="138"/>
      <c r="T59" s="138">
        <v>1</v>
      </c>
      <c r="U59" s="138"/>
      <c r="V59" s="138">
        <v>8</v>
      </c>
      <c r="W59" s="138"/>
      <c r="X59" s="138">
        <v>0</v>
      </c>
      <c r="Y59" s="138"/>
      <c r="AD59" s="225">
        <f>SUM(AD56:AD58)</f>
        <v>0</v>
      </c>
      <c r="AE59" s="225"/>
      <c r="AF59" s="225">
        <f>SUM(AF56:AF58)</f>
        <v>0</v>
      </c>
      <c r="AG59" s="225"/>
      <c r="AH59" s="225">
        <f>SUM(AH56:AH58)</f>
        <v>0</v>
      </c>
      <c r="AI59" s="225"/>
      <c r="AJ59" s="225">
        <f>SUM(AJ56:AJ58)</f>
        <v>0</v>
      </c>
      <c r="AK59" s="225"/>
      <c r="AL59" s="225">
        <f>SUM(AL56:AL58)</f>
        <v>0</v>
      </c>
      <c r="AM59" s="225"/>
      <c r="AN59" s="225">
        <f>SUM(AN56:AN58)</f>
        <v>0</v>
      </c>
      <c r="AO59" s="225"/>
      <c r="AP59" s="225">
        <f>SUM(AP56:AP58)</f>
        <v>0</v>
      </c>
      <c r="AQ59" s="225"/>
      <c r="AR59" s="225">
        <f>SUM(AR56:AR58)</f>
        <v>0</v>
      </c>
      <c r="AS59" s="225"/>
      <c r="AT59" s="225">
        <f>SUM(AT56:AT58)</f>
        <v>0</v>
      </c>
      <c r="AU59" s="225"/>
      <c r="AV59" s="225">
        <f>SUM(AV56:AV58)</f>
        <v>1</v>
      </c>
      <c r="AW59" s="225"/>
      <c r="AX59" s="225">
        <f>SUM(AX56:AX58)</f>
        <v>8</v>
      </c>
      <c r="AY59" s="225"/>
      <c r="AZ59" s="225">
        <f>SUM(AZ56:AZ58)</f>
        <v>0</v>
      </c>
      <c r="BA59" s="225"/>
      <c r="BB59" s="224">
        <f t="shared" si="25"/>
        <v>0</v>
      </c>
      <c r="BC59" s="224">
        <f t="shared" si="26"/>
        <v>0</v>
      </c>
      <c r="BD59" s="224">
        <f t="shared" si="27"/>
        <v>0</v>
      </c>
      <c r="BE59" s="224">
        <f t="shared" si="28"/>
        <v>0</v>
      </c>
      <c r="BF59" s="224">
        <f t="shared" si="29"/>
        <v>0</v>
      </c>
      <c r="BG59" s="224">
        <f t="shared" si="30"/>
        <v>0</v>
      </c>
      <c r="BH59" s="219">
        <f t="shared" si="31"/>
        <v>0</v>
      </c>
      <c r="BI59" s="219">
        <f t="shared" si="32"/>
        <v>0</v>
      </c>
      <c r="BJ59" s="219">
        <f t="shared" si="33"/>
        <v>0</v>
      </c>
      <c r="BK59" s="219">
        <f t="shared" si="34"/>
        <v>0</v>
      </c>
      <c r="BL59" s="219">
        <f t="shared" si="35"/>
        <v>0</v>
      </c>
      <c r="BM59" s="219">
        <f t="shared" si="36"/>
        <v>0</v>
      </c>
      <c r="BN59" s="219">
        <f t="shared" si="37"/>
        <v>0</v>
      </c>
      <c r="BO59" s="219">
        <f t="shared" si="38"/>
        <v>0</v>
      </c>
      <c r="BP59" s="219">
        <f t="shared" si="39"/>
        <v>0</v>
      </c>
      <c r="BQ59" s="219">
        <f t="shared" si="40"/>
        <v>0</v>
      </c>
      <c r="BR59" s="219">
        <f t="shared" si="41"/>
        <v>0</v>
      </c>
      <c r="BS59" s="219">
        <f t="shared" si="42"/>
        <v>0</v>
      </c>
      <c r="BT59" s="219">
        <f t="shared" si="43"/>
        <v>0</v>
      </c>
      <c r="BU59" s="219">
        <f t="shared" si="44"/>
        <v>0</v>
      </c>
      <c r="BV59" s="219">
        <f t="shared" si="45"/>
        <v>0</v>
      </c>
      <c r="BW59" s="219">
        <f t="shared" si="46"/>
        <v>0</v>
      </c>
      <c r="BX59" s="219">
        <f t="shared" si="47"/>
        <v>0</v>
      </c>
      <c r="BY59" s="219">
        <f t="shared" si="48"/>
        <v>0</v>
      </c>
    </row>
    <row r="60" spans="1:77" ht="16.5" outlineLevel="1">
      <c r="A60" s="12" t="s">
        <v>28</v>
      </c>
      <c r="B60" s="138"/>
      <c r="C60" s="138">
        <v>0</v>
      </c>
      <c r="D60" s="138"/>
      <c r="E60" s="138">
        <v>0</v>
      </c>
      <c r="F60" s="138"/>
      <c r="G60" s="138">
        <v>0</v>
      </c>
      <c r="H60" s="138"/>
      <c r="I60" s="138">
        <v>0</v>
      </c>
      <c r="J60" s="138"/>
      <c r="K60" s="138">
        <v>0</v>
      </c>
      <c r="L60" s="138"/>
      <c r="M60" s="138">
        <v>0</v>
      </c>
      <c r="N60" s="138"/>
      <c r="O60" s="138">
        <v>0</v>
      </c>
      <c r="P60" s="138"/>
      <c r="Q60" s="138">
        <v>0</v>
      </c>
      <c r="R60" s="138"/>
      <c r="S60" s="138">
        <v>0</v>
      </c>
      <c r="T60" s="138"/>
      <c r="U60" s="138">
        <v>50</v>
      </c>
      <c r="V60" s="138"/>
      <c r="W60" s="138">
        <v>3324</v>
      </c>
      <c r="X60" s="138"/>
      <c r="Y60" s="138">
        <v>0</v>
      </c>
      <c r="AD60" s="225"/>
      <c r="AE60" s="225">
        <f>SUM(AE56:AE58)</f>
        <v>0</v>
      </c>
      <c r="AF60" s="225"/>
      <c r="AG60" s="225">
        <f>SUM(AG56:AG58)</f>
        <v>0</v>
      </c>
      <c r="AH60" s="225"/>
      <c r="AI60" s="225">
        <f>SUM(AI56:AI58)</f>
        <v>0</v>
      </c>
      <c r="AJ60" s="225"/>
      <c r="AK60" s="225">
        <f>SUM(AK56:AK58)</f>
        <v>0</v>
      </c>
      <c r="AL60" s="225"/>
      <c r="AM60" s="225">
        <f>SUM(AM56:AM58)</f>
        <v>0</v>
      </c>
      <c r="AN60" s="225"/>
      <c r="AO60" s="225">
        <f>SUM(AO56:AO58)</f>
        <v>0</v>
      </c>
      <c r="AP60" s="225"/>
      <c r="AQ60" s="225">
        <f>SUM(AQ56:AQ58)</f>
        <v>0</v>
      </c>
      <c r="AR60" s="225"/>
      <c r="AS60" s="225">
        <f>SUM(AS56:AS58)</f>
        <v>0</v>
      </c>
      <c r="AT60" s="225"/>
      <c r="AU60" s="225">
        <f>SUM(AU56:AU58)</f>
        <v>0</v>
      </c>
      <c r="AV60" s="225"/>
      <c r="AW60" s="225">
        <f>SUM(AW56:AW58)</f>
        <v>50</v>
      </c>
      <c r="AX60" s="225"/>
      <c r="AY60" s="225">
        <f>SUM(AY56:AY58)</f>
        <v>3324</v>
      </c>
      <c r="AZ60" s="225"/>
      <c r="BA60" s="225">
        <f>SUM(BA56:BA58)</f>
        <v>0</v>
      </c>
      <c r="BB60" s="224">
        <f t="shared" si="25"/>
        <v>0</v>
      </c>
      <c r="BC60" s="224">
        <f t="shared" si="26"/>
        <v>0</v>
      </c>
      <c r="BD60" s="224">
        <f t="shared" si="27"/>
        <v>0</v>
      </c>
      <c r="BE60" s="224">
        <f t="shared" si="28"/>
        <v>0</v>
      </c>
      <c r="BF60" s="224">
        <f t="shared" si="29"/>
        <v>0</v>
      </c>
      <c r="BG60" s="224">
        <f t="shared" si="30"/>
        <v>0</v>
      </c>
      <c r="BH60" s="219">
        <f t="shared" si="31"/>
        <v>0</v>
      </c>
      <c r="BI60" s="219">
        <f t="shared" si="32"/>
        <v>0</v>
      </c>
      <c r="BJ60" s="219">
        <f t="shared" si="33"/>
        <v>0</v>
      </c>
      <c r="BK60" s="219">
        <f t="shared" si="34"/>
        <v>0</v>
      </c>
      <c r="BL60" s="219">
        <f t="shared" si="35"/>
        <v>0</v>
      </c>
      <c r="BM60" s="219">
        <f t="shared" si="36"/>
        <v>0</v>
      </c>
      <c r="BN60" s="219">
        <f t="shared" si="37"/>
        <v>0</v>
      </c>
      <c r="BO60" s="219">
        <f t="shared" si="38"/>
        <v>0</v>
      </c>
      <c r="BP60" s="219">
        <f t="shared" si="39"/>
        <v>0</v>
      </c>
      <c r="BQ60" s="219">
        <f t="shared" si="40"/>
        <v>0</v>
      </c>
      <c r="BR60" s="219">
        <f t="shared" si="41"/>
        <v>0</v>
      </c>
      <c r="BS60" s="219">
        <f t="shared" si="42"/>
        <v>0</v>
      </c>
      <c r="BT60" s="219">
        <f t="shared" si="43"/>
        <v>0</v>
      </c>
      <c r="BU60" s="219">
        <f t="shared" si="44"/>
        <v>0</v>
      </c>
      <c r="BV60" s="219">
        <f t="shared" si="45"/>
        <v>0</v>
      </c>
      <c r="BW60" s="219">
        <f t="shared" si="46"/>
        <v>0</v>
      </c>
      <c r="BX60" s="219">
        <f t="shared" si="47"/>
        <v>0</v>
      </c>
      <c r="BY60" s="219">
        <f t="shared" si="48"/>
        <v>0</v>
      </c>
    </row>
    <row r="61" spans="1:77" ht="16.5" outlineLevel="1">
      <c r="A61" s="182" t="s">
        <v>32</v>
      </c>
      <c r="B61" s="183"/>
      <c r="C61" s="183"/>
      <c r="D61" s="183"/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  <c r="P61" s="183"/>
      <c r="Q61" s="183"/>
      <c r="R61" s="183"/>
      <c r="S61" s="183"/>
      <c r="T61" s="183"/>
      <c r="U61" s="183"/>
      <c r="V61" s="183"/>
      <c r="W61" s="183"/>
      <c r="X61" s="183"/>
      <c r="Y61" s="184"/>
      <c r="BB61" s="224">
        <f t="shared" si="25"/>
        <v>0</v>
      </c>
      <c r="BC61" s="224">
        <f t="shared" si="26"/>
        <v>0</v>
      </c>
      <c r="BD61" s="224">
        <f t="shared" si="27"/>
        <v>0</v>
      </c>
      <c r="BE61" s="224">
        <f t="shared" si="28"/>
        <v>0</v>
      </c>
      <c r="BF61" s="224">
        <f t="shared" si="29"/>
        <v>0</v>
      </c>
      <c r="BG61" s="224">
        <f t="shared" si="30"/>
        <v>0</v>
      </c>
      <c r="BH61" s="219">
        <f t="shared" si="31"/>
        <v>0</v>
      </c>
      <c r="BI61" s="219">
        <f t="shared" si="32"/>
        <v>0</v>
      </c>
      <c r="BJ61" s="219">
        <f t="shared" si="33"/>
        <v>0</v>
      </c>
      <c r="BK61" s="219">
        <f t="shared" si="34"/>
        <v>0</v>
      </c>
      <c r="BL61" s="219">
        <f t="shared" si="35"/>
        <v>0</v>
      </c>
      <c r="BM61" s="219">
        <f t="shared" si="36"/>
        <v>0</v>
      </c>
      <c r="BN61" s="219">
        <f t="shared" si="37"/>
        <v>0</v>
      </c>
      <c r="BO61" s="219">
        <f t="shared" si="38"/>
        <v>0</v>
      </c>
      <c r="BP61" s="219">
        <f t="shared" si="39"/>
        <v>0</v>
      </c>
      <c r="BQ61" s="219">
        <f t="shared" si="40"/>
        <v>0</v>
      </c>
      <c r="BR61" s="219">
        <f t="shared" si="41"/>
        <v>0</v>
      </c>
      <c r="BS61" s="219">
        <f t="shared" si="42"/>
        <v>0</v>
      </c>
      <c r="BT61" s="219">
        <f t="shared" si="43"/>
        <v>0</v>
      </c>
      <c r="BU61" s="219">
        <f t="shared" si="44"/>
        <v>0</v>
      </c>
      <c r="BV61" s="219">
        <f t="shared" si="45"/>
        <v>0</v>
      </c>
      <c r="BW61" s="219">
        <f t="shared" si="46"/>
        <v>0</v>
      </c>
      <c r="BX61" s="219">
        <f t="shared" si="47"/>
        <v>0</v>
      </c>
      <c r="BY61" s="219">
        <f t="shared" si="48"/>
        <v>0</v>
      </c>
    </row>
    <row r="62" spans="1:77" ht="16.5" outlineLevel="1">
      <c r="A62" s="10" t="s">
        <v>24</v>
      </c>
      <c r="B62" s="137"/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137"/>
      <c r="Q62" s="137"/>
      <c r="R62" s="137"/>
      <c r="S62" s="137"/>
      <c r="T62" s="137"/>
      <c r="U62" s="137"/>
      <c r="V62" s="137"/>
      <c r="W62" s="137"/>
      <c r="X62" s="137"/>
      <c r="Y62" s="137"/>
      <c r="AD62" s="223"/>
      <c r="AE62" s="223"/>
      <c r="AF62" s="223"/>
      <c r="AG62" s="223"/>
      <c r="AH62" s="223"/>
      <c r="AI62" s="223"/>
      <c r="AJ62" s="223"/>
      <c r="AK62" s="223"/>
      <c r="AL62" s="223"/>
      <c r="AM62" s="223"/>
      <c r="AN62" s="223"/>
      <c r="AO62" s="223"/>
      <c r="AP62" s="223"/>
      <c r="AQ62" s="223"/>
      <c r="AR62" s="223"/>
      <c r="AS62" s="223"/>
      <c r="AT62" s="223"/>
      <c r="AU62" s="223"/>
      <c r="AV62" s="223"/>
      <c r="AW62" s="223"/>
      <c r="AX62" s="223"/>
      <c r="AY62" s="223"/>
      <c r="AZ62" s="223"/>
      <c r="BA62" s="223"/>
      <c r="BB62" s="224">
        <f t="shared" si="25"/>
        <v>0</v>
      </c>
      <c r="BC62" s="224">
        <f t="shared" si="26"/>
        <v>0</v>
      </c>
      <c r="BD62" s="224">
        <f t="shared" si="27"/>
        <v>0</v>
      </c>
      <c r="BE62" s="224">
        <f t="shared" si="28"/>
        <v>0</v>
      </c>
      <c r="BF62" s="224">
        <f t="shared" si="29"/>
        <v>0</v>
      </c>
      <c r="BG62" s="224">
        <f t="shared" si="30"/>
        <v>0</v>
      </c>
      <c r="BH62" s="219">
        <f t="shared" si="31"/>
        <v>0</v>
      </c>
      <c r="BI62" s="219">
        <f t="shared" si="32"/>
        <v>0</v>
      </c>
      <c r="BJ62" s="219">
        <f t="shared" si="33"/>
        <v>0</v>
      </c>
      <c r="BK62" s="219">
        <f t="shared" si="34"/>
        <v>0</v>
      </c>
      <c r="BL62" s="219">
        <f t="shared" si="35"/>
        <v>0</v>
      </c>
      <c r="BM62" s="219">
        <f t="shared" si="36"/>
        <v>0</v>
      </c>
      <c r="BN62" s="219">
        <f t="shared" si="37"/>
        <v>0</v>
      </c>
      <c r="BO62" s="219">
        <f t="shared" si="38"/>
        <v>0</v>
      </c>
      <c r="BP62" s="219">
        <f t="shared" si="39"/>
        <v>0</v>
      </c>
      <c r="BQ62" s="219">
        <f t="shared" si="40"/>
        <v>0</v>
      </c>
      <c r="BR62" s="219">
        <f t="shared" si="41"/>
        <v>0</v>
      </c>
      <c r="BS62" s="219">
        <f t="shared" si="42"/>
        <v>0</v>
      </c>
      <c r="BT62" s="219">
        <f t="shared" si="43"/>
        <v>0</v>
      </c>
      <c r="BU62" s="219">
        <f t="shared" si="44"/>
        <v>0</v>
      </c>
      <c r="BV62" s="219">
        <f t="shared" si="45"/>
        <v>0</v>
      </c>
      <c r="BW62" s="219">
        <f t="shared" si="46"/>
        <v>0</v>
      </c>
      <c r="BX62" s="219">
        <f t="shared" si="47"/>
        <v>0</v>
      </c>
      <c r="BY62" s="219">
        <f t="shared" si="48"/>
        <v>0</v>
      </c>
    </row>
    <row r="63" spans="1:77" ht="16.5" outlineLevel="1">
      <c r="A63" s="10" t="s">
        <v>25</v>
      </c>
      <c r="B63" s="137"/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37"/>
      <c r="Q63" s="137"/>
      <c r="R63" s="137"/>
      <c r="S63" s="137"/>
      <c r="T63" s="137"/>
      <c r="U63" s="137"/>
      <c r="V63" s="137"/>
      <c r="W63" s="137"/>
      <c r="X63" s="137"/>
      <c r="Y63" s="137"/>
      <c r="AD63" s="223"/>
      <c r="AE63" s="223"/>
      <c r="AF63" s="223"/>
      <c r="AG63" s="223"/>
      <c r="AH63" s="223"/>
      <c r="AI63" s="223"/>
      <c r="AJ63" s="223"/>
      <c r="AK63" s="223"/>
      <c r="AL63" s="223"/>
      <c r="AM63" s="223"/>
      <c r="AN63" s="223"/>
      <c r="AO63" s="223"/>
      <c r="AP63" s="223"/>
      <c r="AQ63" s="223"/>
      <c r="AR63" s="223"/>
      <c r="AS63" s="223"/>
      <c r="AT63" s="223"/>
      <c r="AU63" s="223"/>
      <c r="AV63" s="223"/>
      <c r="AW63" s="223"/>
      <c r="AX63" s="223"/>
      <c r="AY63" s="223"/>
      <c r="AZ63" s="223"/>
      <c r="BA63" s="223"/>
      <c r="BB63" s="224">
        <f t="shared" si="25"/>
        <v>0</v>
      </c>
      <c r="BC63" s="224">
        <f t="shared" si="26"/>
        <v>0</v>
      </c>
      <c r="BD63" s="224">
        <f t="shared" si="27"/>
        <v>0</v>
      </c>
      <c r="BE63" s="224">
        <f t="shared" si="28"/>
        <v>0</v>
      </c>
      <c r="BF63" s="224">
        <f t="shared" si="29"/>
        <v>0</v>
      </c>
      <c r="BG63" s="224">
        <f t="shared" si="30"/>
        <v>0</v>
      </c>
      <c r="BH63" s="219">
        <f t="shared" si="31"/>
        <v>0</v>
      </c>
      <c r="BI63" s="219">
        <f t="shared" si="32"/>
        <v>0</v>
      </c>
      <c r="BJ63" s="219">
        <f t="shared" si="33"/>
        <v>0</v>
      </c>
      <c r="BK63" s="219">
        <f t="shared" si="34"/>
        <v>0</v>
      </c>
      <c r="BL63" s="219">
        <f t="shared" si="35"/>
        <v>0</v>
      </c>
      <c r="BM63" s="219">
        <f t="shared" si="36"/>
        <v>0</v>
      </c>
      <c r="BN63" s="219">
        <f t="shared" si="37"/>
        <v>0</v>
      </c>
      <c r="BO63" s="219">
        <f t="shared" si="38"/>
        <v>0</v>
      </c>
      <c r="BP63" s="219">
        <f t="shared" si="39"/>
        <v>0</v>
      </c>
      <c r="BQ63" s="219">
        <f t="shared" si="40"/>
        <v>0</v>
      </c>
      <c r="BR63" s="219">
        <f t="shared" si="41"/>
        <v>0</v>
      </c>
      <c r="BS63" s="219">
        <f t="shared" si="42"/>
        <v>0</v>
      </c>
      <c r="BT63" s="219">
        <f t="shared" si="43"/>
        <v>0</v>
      </c>
      <c r="BU63" s="219">
        <f t="shared" si="44"/>
        <v>0</v>
      </c>
      <c r="BV63" s="219">
        <f t="shared" si="45"/>
        <v>0</v>
      </c>
      <c r="BW63" s="219">
        <f t="shared" si="46"/>
        <v>0</v>
      </c>
      <c r="BX63" s="219">
        <f t="shared" si="47"/>
        <v>0</v>
      </c>
      <c r="BY63" s="219">
        <f t="shared" si="48"/>
        <v>0</v>
      </c>
    </row>
    <row r="64" spans="1:77" ht="16.5" outlineLevel="1">
      <c r="A64" s="10" t="s">
        <v>26</v>
      </c>
      <c r="B64" s="137"/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37"/>
      <c r="V64" s="137"/>
      <c r="W64" s="137"/>
      <c r="X64" s="137">
        <v>1</v>
      </c>
      <c r="Y64" s="137">
        <v>20000</v>
      </c>
      <c r="AD64" s="223"/>
      <c r="AE64" s="223"/>
      <c r="AF64" s="223"/>
      <c r="AG64" s="223"/>
      <c r="AH64" s="223"/>
      <c r="AI64" s="223"/>
      <c r="AJ64" s="223"/>
      <c r="AK64" s="223"/>
      <c r="AL64" s="223"/>
      <c r="AM64" s="223"/>
      <c r="AN64" s="223"/>
      <c r="AO64" s="223"/>
      <c r="AP64" s="223"/>
      <c r="AQ64" s="223"/>
      <c r="AR64" s="223"/>
      <c r="AS64" s="223"/>
      <c r="AT64" s="223"/>
      <c r="AU64" s="223"/>
      <c r="AV64" s="223"/>
      <c r="AW64" s="223"/>
      <c r="AX64" s="223"/>
      <c r="AY64" s="223"/>
      <c r="AZ64" s="223">
        <v>1</v>
      </c>
      <c r="BA64" s="223">
        <v>20000</v>
      </c>
      <c r="BB64" s="224">
        <f t="shared" si="25"/>
        <v>0</v>
      </c>
      <c r="BC64" s="224">
        <f t="shared" si="26"/>
        <v>0</v>
      </c>
      <c r="BD64" s="224">
        <f t="shared" si="27"/>
        <v>0</v>
      </c>
      <c r="BE64" s="224">
        <f t="shared" si="28"/>
        <v>0</v>
      </c>
      <c r="BF64" s="224">
        <f t="shared" si="29"/>
        <v>0</v>
      </c>
      <c r="BG64" s="224">
        <f t="shared" si="30"/>
        <v>0</v>
      </c>
      <c r="BH64" s="219">
        <f t="shared" si="31"/>
        <v>0</v>
      </c>
      <c r="BI64" s="219">
        <f t="shared" si="32"/>
        <v>0</v>
      </c>
      <c r="BJ64" s="219">
        <f t="shared" si="33"/>
        <v>0</v>
      </c>
      <c r="BK64" s="219">
        <f t="shared" si="34"/>
        <v>0</v>
      </c>
      <c r="BL64" s="219">
        <f t="shared" si="35"/>
        <v>0</v>
      </c>
      <c r="BM64" s="219">
        <f t="shared" si="36"/>
        <v>0</v>
      </c>
      <c r="BN64" s="219">
        <f t="shared" si="37"/>
        <v>0</v>
      </c>
      <c r="BO64" s="219">
        <f t="shared" si="38"/>
        <v>0</v>
      </c>
      <c r="BP64" s="219">
        <f t="shared" si="39"/>
        <v>0</v>
      </c>
      <c r="BQ64" s="219">
        <f t="shared" si="40"/>
        <v>0</v>
      </c>
      <c r="BR64" s="219">
        <f t="shared" si="41"/>
        <v>0</v>
      </c>
      <c r="BS64" s="219">
        <f t="shared" si="42"/>
        <v>0</v>
      </c>
      <c r="BT64" s="219">
        <f t="shared" si="43"/>
        <v>0</v>
      </c>
      <c r="BU64" s="219">
        <f t="shared" si="44"/>
        <v>0</v>
      </c>
      <c r="BV64" s="219">
        <f t="shared" si="45"/>
        <v>0</v>
      </c>
      <c r="BW64" s="219">
        <f t="shared" si="46"/>
        <v>0</v>
      </c>
      <c r="BX64" s="219">
        <f t="shared" si="47"/>
        <v>0</v>
      </c>
      <c r="BY64" s="219">
        <f t="shared" si="48"/>
        <v>0</v>
      </c>
    </row>
    <row r="65" spans="1:77" ht="33" outlineLevel="1">
      <c r="A65" s="11" t="s">
        <v>27</v>
      </c>
      <c r="B65" s="138">
        <v>0</v>
      </c>
      <c r="C65" s="138"/>
      <c r="D65" s="138">
        <v>0</v>
      </c>
      <c r="E65" s="138"/>
      <c r="F65" s="138">
        <v>0</v>
      </c>
      <c r="G65" s="138"/>
      <c r="H65" s="138">
        <v>0</v>
      </c>
      <c r="I65" s="138"/>
      <c r="J65" s="138">
        <v>0</v>
      </c>
      <c r="K65" s="138"/>
      <c r="L65" s="138">
        <v>0</v>
      </c>
      <c r="M65" s="138"/>
      <c r="N65" s="138">
        <v>0</v>
      </c>
      <c r="O65" s="138"/>
      <c r="P65" s="138">
        <v>0</v>
      </c>
      <c r="Q65" s="138"/>
      <c r="R65" s="138">
        <v>0</v>
      </c>
      <c r="S65" s="138"/>
      <c r="T65" s="138">
        <v>0</v>
      </c>
      <c r="U65" s="138"/>
      <c r="V65" s="138">
        <v>0</v>
      </c>
      <c r="W65" s="138"/>
      <c r="X65" s="138">
        <v>1</v>
      </c>
      <c r="Y65" s="138"/>
      <c r="AD65" s="225">
        <f>SUM(AD62:AD64)</f>
        <v>0</v>
      </c>
      <c r="AE65" s="225"/>
      <c r="AF65" s="225">
        <f>SUM(AF62:AF64)</f>
        <v>0</v>
      </c>
      <c r="AG65" s="225"/>
      <c r="AH65" s="225">
        <f>SUM(AH62:AH64)</f>
        <v>0</v>
      </c>
      <c r="AI65" s="225"/>
      <c r="AJ65" s="225">
        <f>SUM(AJ62:AJ64)</f>
        <v>0</v>
      </c>
      <c r="AK65" s="225"/>
      <c r="AL65" s="225">
        <f>SUM(AL62:AL64)</f>
        <v>0</v>
      </c>
      <c r="AM65" s="225"/>
      <c r="AN65" s="225">
        <f>SUM(AN62:AN64)</f>
        <v>0</v>
      </c>
      <c r="AO65" s="225"/>
      <c r="AP65" s="225">
        <f>SUM(AP62:AP64)</f>
        <v>0</v>
      </c>
      <c r="AQ65" s="225"/>
      <c r="AR65" s="225">
        <f>SUM(AR62:AR64)</f>
        <v>0</v>
      </c>
      <c r="AS65" s="225"/>
      <c r="AT65" s="225">
        <f>SUM(AT62:AT64)</f>
        <v>0</v>
      </c>
      <c r="AU65" s="225"/>
      <c r="AV65" s="225">
        <f>SUM(AV62:AV64)</f>
        <v>0</v>
      </c>
      <c r="AW65" s="225"/>
      <c r="AX65" s="225">
        <f>SUM(AX62:AX64)</f>
        <v>0</v>
      </c>
      <c r="AY65" s="225"/>
      <c r="AZ65" s="225">
        <f>SUM(AZ62:AZ64)</f>
        <v>1</v>
      </c>
      <c r="BA65" s="225"/>
      <c r="BB65" s="224">
        <f t="shared" si="25"/>
        <v>0</v>
      </c>
      <c r="BC65" s="224">
        <f t="shared" si="26"/>
        <v>0</v>
      </c>
      <c r="BD65" s="224">
        <f t="shared" si="27"/>
        <v>0</v>
      </c>
      <c r="BE65" s="224">
        <f t="shared" si="28"/>
        <v>0</v>
      </c>
      <c r="BF65" s="224">
        <f t="shared" si="29"/>
        <v>0</v>
      </c>
      <c r="BG65" s="224">
        <f t="shared" si="30"/>
        <v>0</v>
      </c>
      <c r="BH65" s="219">
        <f t="shared" si="31"/>
        <v>0</v>
      </c>
      <c r="BI65" s="219">
        <f t="shared" si="32"/>
        <v>0</v>
      </c>
      <c r="BJ65" s="219">
        <f t="shared" si="33"/>
        <v>0</v>
      </c>
      <c r="BK65" s="219">
        <f t="shared" si="34"/>
        <v>0</v>
      </c>
      <c r="BL65" s="219">
        <f t="shared" si="35"/>
        <v>0</v>
      </c>
      <c r="BM65" s="219">
        <f t="shared" si="36"/>
        <v>0</v>
      </c>
      <c r="BN65" s="219">
        <f t="shared" si="37"/>
        <v>0</v>
      </c>
      <c r="BO65" s="219">
        <f t="shared" si="38"/>
        <v>0</v>
      </c>
      <c r="BP65" s="219">
        <f t="shared" si="39"/>
        <v>0</v>
      </c>
      <c r="BQ65" s="219">
        <f t="shared" si="40"/>
        <v>0</v>
      </c>
      <c r="BR65" s="219">
        <f t="shared" si="41"/>
        <v>0</v>
      </c>
      <c r="BS65" s="219">
        <f t="shared" si="42"/>
        <v>0</v>
      </c>
      <c r="BT65" s="219">
        <f t="shared" si="43"/>
        <v>0</v>
      </c>
      <c r="BU65" s="219">
        <f t="shared" si="44"/>
        <v>0</v>
      </c>
      <c r="BV65" s="219">
        <f t="shared" si="45"/>
        <v>0</v>
      </c>
      <c r="BW65" s="219">
        <f t="shared" si="46"/>
        <v>0</v>
      </c>
      <c r="BX65" s="219">
        <f t="shared" si="47"/>
        <v>0</v>
      </c>
      <c r="BY65" s="219">
        <f t="shared" si="48"/>
        <v>0</v>
      </c>
    </row>
    <row r="66" spans="1:77" ht="16.5" outlineLevel="1">
      <c r="A66" s="12" t="s">
        <v>28</v>
      </c>
      <c r="B66" s="138"/>
      <c r="C66" s="138">
        <v>0</v>
      </c>
      <c r="D66" s="138"/>
      <c r="E66" s="138">
        <v>0</v>
      </c>
      <c r="F66" s="138"/>
      <c r="G66" s="138">
        <v>0</v>
      </c>
      <c r="H66" s="138"/>
      <c r="I66" s="138">
        <v>0</v>
      </c>
      <c r="J66" s="138"/>
      <c r="K66" s="138">
        <v>0</v>
      </c>
      <c r="L66" s="138"/>
      <c r="M66" s="138">
        <v>0</v>
      </c>
      <c r="N66" s="138"/>
      <c r="O66" s="138">
        <v>0</v>
      </c>
      <c r="P66" s="138"/>
      <c r="Q66" s="138">
        <v>0</v>
      </c>
      <c r="R66" s="138"/>
      <c r="S66" s="138">
        <v>0</v>
      </c>
      <c r="T66" s="138"/>
      <c r="U66" s="138">
        <v>0</v>
      </c>
      <c r="V66" s="138"/>
      <c r="W66" s="138">
        <v>0</v>
      </c>
      <c r="X66" s="138"/>
      <c r="Y66" s="138">
        <v>20000</v>
      </c>
      <c r="AD66" s="225"/>
      <c r="AE66" s="225">
        <f>SUM(AE62:AE64)</f>
        <v>0</v>
      </c>
      <c r="AF66" s="225"/>
      <c r="AG66" s="225">
        <f>SUM(AG62:AG64)</f>
        <v>0</v>
      </c>
      <c r="AH66" s="225"/>
      <c r="AI66" s="225">
        <f>SUM(AI62:AI64)</f>
        <v>0</v>
      </c>
      <c r="AJ66" s="225"/>
      <c r="AK66" s="225">
        <f>SUM(AK62:AK64)</f>
        <v>0</v>
      </c>
      <c r="AL66" s="225"/>
      <c r="AM66" s="225">
        <f>SUM(AM62:AM64)</f>
        <v>0</v>
      </c>
      <c r="AN66" s="225"/>
      <c r="AO66" s="225">
        <f>SUM(AO62:AO64)</f>
        <v>0</v>
      </c>
      <c r="AP66" s="225"/>
      <c r="AQ66" s="225">
        <f>SUM(AQ62:AQ64)</f>
        <v>0</v>
      </c>
      <c r="AR66" s="225"/>
      <c r="AS66" s="225">
        <f>SUM(AS62:AS64)</f>
        <v>0</v>
      </c>
      <c r="AT66" s="225"/>
      <c r="AU66" s="225">
        <f>SUM(AU62:AU64)</f>
        <v>0</v>
      </c>
      <c r="AV66" s="225"/>
      <c r="AW66" s="225">
        <f>SUM(AW62:AW64)</f>
        <v>0</v>
      </c>
      <c r="AX66" s="225"/>
      <c r="AY66" s="225">
        <f>SUM(AY62:AY64)</f>
        <v>0</v>
      </c>
      <c r="AZ66" s="225"/>
      <c r="BA66" s="225">
        <f>SUM(BA62:BA64)</f>
        <v>20000</v>
      </c>
      <c r="BB66" s="224">
        <f t="shared" si="25"/>
        <v>0</v>
      </c>
      <c r="BC66" s="224">
        <f t="shared" si="26"/>
        <v>0</v>
      </c>
      <c r="BD66" s="224">
        <f t="shared" si="27"/>
        <v>0</v>
      </c>
      <c r="BE66" s="224">
        <f t="shared" si="28"/>
        <v>0</v>
      </c>
      <c r="BF66" s="224">
        <f t="shared" si="29"/>
        <v>0</v>
      </c>
      <c r="BG66" s="224">
        <f t="shared" si="30"/>
        <v>0</v>
      </c>
      <c r="BH66" s="219">
        <f t="shared" si="31"/>
        <v>0</v>
      </c>
      <c r="BI66" s="219">
        <f t="shared" si="32"/>
        <v>0</v>
      </c>
      <c r="BJ66" s="219">
        <f t="shared" si="33"/>
        <v>0</v>
      </c>
      <c r="BK66" s="219">
        <f t="shared" si="34"/>
        <v>0</v>
      </c>
      <c r="BL66" s="219">
        <f t="shared" si="35"/>
        <v>0</v>
      </c>
      <c r="BM66" s="219">
        <f t="shared" si="36"/>
        <v>0</v>
      </c>
      <c r="BN66" s="219">
        <f t="shared" si="37"/>
        <v>0</v>
      </c>
      <c r="BO66" s="219">
        <f t="shared" si="38"/>
        <v>0</v>
      </c>
      <c r="BP66" s="219">
        <f t="shared" si="39"/>
        <v>0</v>
      </c>
      <c r="BQ66" s="219">
        <f t="shared" si="40"/>
        <v>0</v>
      </c>
      <c r="BR66" s="219">
        <f t="shared" si="41"/>
        <v>0</v>
      </c>
      <c r="BS66" s="219">
        <f t="shared" si="42"/>
        <v>0</v>
      </c>
      <c r="BT66" s="219">
        <f t="shared" si="43"/>
        <v>0</v>
      </c>
      <c r="BU66" s="219">
        <f t="shared" si="44"/>
        <v>0</v>
      </c>
      <c r="BV66" s="219">
        <f t="shared" si="45"/>
        <v>0</v>
      </c>
      <c r="BW66" s="219">
        <f t="shared" si="46"/>
        <v>0</v>
      </c>
      <c r="BX66" s="219">
        <f t="shared" si="47"/>
        <v>0</v>
      </c>
      <c r="BY66" s="219">
        <f t="shared" si="48"/>
        <v>0</v>
      </c>
    </row>
    <row r="67" spans="1:77" ht="16.5" outlineLevel="1">
      <c r="A67" s="179" t="s">
        <v>265</v>
      </c>
      <c r="B67" s="180"/>
      <c r="C67" s="180"/>
      <c r="D67" s="180"/>
      <c r="E67" s="180"/>
      <c r="F67" s="180"/>
      <c r="G67" s="180"/>
      <c r="H67" s="180"/>
      <c r="I67" s="180"/>
      <c r="J67" s="180"/>
      <c r="K67" s="180"/>
      <c r="L67" s="180"/>
      <c r="M67" s="180"/>
      <c r="N67" s="180"/>
      <c r="O67" s="180"/>
      <c r="P67" s="180"/>
      <c r="Q67" s="180"/>
      <c r="R67" s="180"/>
      <c r="S67" s="180"/>
      <c r="T67" s="180"/>
      <c r="U67" s="180"/>
      <c r="V67" s="180"/>
      <c r="W67" s="180"/>
      <c r="X67" s="180"/>
      <c r="Y67" s="181"/>
      <c r="BB67" s="224">
        <f t="shared" si="25"/>
        <v>0</v>
      </c>
      <c r="BC67" s="224">
        <f t="shared" si="26"/>
        <v>0</v>
      </c>
      <c r="BD67" s="224">
        <f t="shared" si="27"/>
        <v>0</v>
      </c>
      <c r="BE67" s="224">
        <f t="shared" si="28"/>
        <v>0</v>
      </c>
      <c r="BF67" s="224">
        <f t="shared" si="29"/>
        <v>0</v>
      </c>
      <c r="BG67" s="224">
        <f t="shared" si="30"/>
        <v>0</v>
      </c>
      <c r="BH67" s="219">
        <f t="shared" si="31"/>
        <v>0</v>
      </c>
      <c r="BI67" s="219">
        <f t="shared" si="32"/>
        <v>0</v>
      </c>
      <c r="BJ67" s="219">
        <f t="shared" si="33"/>
        <v>0</v>
      </c>
      <c r="BK67" s="219">
        <f t="shared" si="34"/>
        <v>0</v>
      </c>
      <c r="BL67" s="219">
        <f t="shared" si="35"/>
        <v>0</v>
      </c>
      <c r="BM67" s="219">
        <f t="shared" si="36"/>
        <v>0</v>
      </c>
      <c r="BN67" s="219">
        <f t="shared" si="37"/>
        <v>0</v>
      </c>
      <c r="BO67" s="219">
        <f t="shared" si="38"/>
        <v>0</v>
      </c>
      <c r="BP67" s="219">
        <f t="shared" si="39"/>
        <v>0</v>
      </c>
      <c r="BQ67" s="219">
        <f t="shared" si="40"/>
        <v>0</v>
      </c>
      <c r="BR67" s="219">
        <f t="shared" si="41"/>
        <v>0</v>
      </c>
      <c r="BS67" s="219">
        <f t="shared" si="42"/>
        <v>0</v>
      </c>
      <c r="BT67" s="219">
        <f t="shared" si="43"/>
        <v>0</v>
      </c>
      <c r="BU67" s="219">
        <f t="shared" si="44"/>
        <v>0</v>
      </c>
      <c r="BV67" s="219">
        <f t="shared" si="45"/>
        <v>0</v>
      </c>
      <c r="BW67" s="219">
        <f t="shared" si="46"/>
        <v>0</v>
      </c>
      <c r="BX67" s="219">
        <f t="shared" si="47"/>
        <v>0</v>
      </c>
      <c r="BY67" s="219">
        <f t="shared" si="48"/>
        <v>0</v>
      </c>
    </row>
    <row r="68" spans="1:77" ht="16.5" outlineLevel="1">
      <c r="A68" s="182" t="s">
        <v>23</v>
      </c>
      <c r="B68" s="183"/>
      <c r="C68" s="183"/>
      <c r="D68" s="183"/>
      <c r="E68" s="183"/>
      <c r="F68" s="183"/>
      <c r="G68" s="183"/>
      <c r="H68" s="183"/>
      <c r="I68" s="183"/>
      <c r="J68" s="183"/>
      <c r="K68" s="183"/>
      <c r="L68" s="183"/>
      <c r="M68" s="183"/>
      <c r="N68" s="183"/>
      <c r="O68" s="183"/>
      <c r="P68" s="183"/>
      <c r="Q68" s="183"/>
      <c r="R68" s="183"/>
      <c r="S68" s="183"/>
      <c r="T68" s="183"/>
      <c r="U68" s="183"/>
      <c r="V68" s="183"/>
      <c r="W68" s="183"/>
      <c r="X68" s="183"/>
      <c r="Y68" s="184"/>
      <c r="BB68" s="224">
        <f t="shared" si="25"/>
        <v>0</v>
      </c>
      <c r="BC68" s="224">
        <f t="shared" si="26"/>
        <v>0</v>
      </c>
      <c r="BD68" s="224">
        <f t="shared" si="27"/>
        <v>0</v>
      </c>
      <c r="BE68" s="224">
        <f t="shared" si="28"/>
        <v>0</v>
      </c>
      <c r="BF68" s="224">
        <f t="shared" si="29"/>
        <v>0</v>
      </c>
      <c r="BG68" s="224">
        <f t="shared" si="30"/>
        <v>0</v>
      </c>
      <c r="BH68" s="219">
        <f t="shared" si="31"/>
        <v>0</v>
      </c>
      <c r="BI68" s="219">
        <f t="shared" si="32"/>
        <v>0</v>
      </c>
      <c r="BJ68" s="219">
        <f t="shared" si="33"/>
        <v>0</v>
      </c>
      <c r="BK68" s="219">
        <f t="shared" si="34"/>
        <v>0</v>
      </c>
      <c r="BL68" s="219">
        <f t="shared" si="35"/>
        <v>0</v>
      </c>
      <c r="BM68" s="219">
        <f t="shared" si="36"/>
        <v>0</v>
      </c>
      <c r="BN68" s="219">
        <f t="shared" si="37"/>
        <v>0</v>
      </c>
      <c r="BO68" s="219">
        <f t="shared" si="38"/>
        <v>0</v>
      </c>
      <c r="BP68" s="219">
        <f t="shared" si="39"/>
        <v>0</v>
      </c>
      <c r="BQ68" s="219">
        <f t="shared" si="40"/>
        <v>0</v>
      </c>
      <c r="BR68" s="219">
        <f t="shared" si="41"/>
        <v>0</v>
      </c>
      <c r="BS68" s="219">
        <f t="shared" si="42"/>
        <v>0</v>
      </c>
      <c r="BT68" s="219">
        <f t="shared" si="43"/>
        <v>0</v>
      </c>
      <c r="BU68" s="219">
        <f t="shared" si="44"/>
        <v>0</v>
      </c>
      <c r="BV68" s="219">
        <f t="shared" si="45"/>
        <v>0</v>
      </c>
      <c r="BW68" s="219">
        <f t="shared" si="46"/>
        <v>0</v>
      </c>
      <c r="BX68" s="219">
        <f t="shared" si="47"/>
        <v>0</v>
      </c>
      <c r="BY68" s="219">
        <f t="shared" si="48"/>
        <v>0</v>
      </c>
    </row>
    <row r="69" spans="1:77" ht="16.5" outlineLevel="1">
      <c r="A69" s="10" t="s">
        <v>24</v>
      </c>
      <c r="B69" s="137"/>
      <c r="C69" s="137"/>
      <c r="D69" s="137"/>
      <c r="E69" s="137"/>
      <c r="F69" s="139">
        <v>10</v>
      </c>
      <c r="G69" s="139">
        <v>128</v>
      </c>
      <c r="H69" s="139"/>
      <c r="I69" s="139"/>
      <c r="J69" s="137">
        <v>1</v>
      </c>
      <c r="K69" s="137">
        <v>30</v>
      </c>
      <c r="L69" s="137"/>
      <c r="M69" s="137"/>
      <c r="N69" s="137"/>
      <c r="O69" s="137"/>
      <c r="P69" s="137"/>
      <c r="Q69" s="137"/>
      <c r="R69" s="137">
        <v>25</v>
      </c>
      <c r="S69" s="137">
        <v>456</v>
      </c>
      <c r="T69" s="137">
        <v>7</v>
      </c>
      <c r="U69" s="137">
        <v>58</v>
      </c>
      <c r="V69" s="137"/>
      <c r="W69" s="137"/>
      <c r="X69" s="137"/>
      <c r="Y69" s="137"/>
      <c r="AD69" s="223"/>
      <c r="AE69" s="223"/>
      <c r="AF69" s="223"/>
      <c r="AG69" s="223"/>
      <c r="AH69" s="223">
        <v>10</v>
      </c>
      <c r="AI69" s="223">
        <v>128</v>
      </c>
      <c r="AJ69" s="223"/>
      <c r="AK69" s="223"/>
      <c r="AL69" s="223">
        <v>1</v>
      </c>
      <c r="AM69" s="223">
        <v>30</v>
      </c>
      <c r="AN69" s="223"/>
      <c r="AO69" s="223"/>
      <c r="AP69" s="223"/>
      <c r="AQ69" s="223"/>
      <c r="AR69" s="223"/>
      <c r="AS69" s="223"/>
      <c r="AT69" s="223">
        <v>25</v>
      </c>
      <c r="AU69" s="223">
        <v>456</v>
      </c>
      <c r="AV69" s="223">
        <v>7</v>
      </c>
      <c r="AW69" s="223">
        <v>58</v>
      </c>
      <c r="AX69" s="223"/>
      <c r="AY69" s="223"/>
      <c r="AZ69" s="223"/>
      <c r="BA69" s="223"/>
      <c r="BB69" s="224">
        <f t="shared" si="25"/>
        <v>0</v>
      </c>
      <c r="BC69" s="224">
        <f t="shared" si="26"/>
        <v>0</v>
      </c>
      <c r="BD69" s="224">
        <f t="shared" si="27"/>
        <v>0</v>
      </c>
      <c r="BE69" s="224">
        <f t="shared" si="28"/>
        <v>0</v>
      </c>
      <c r="BF69" s="224">
        <f t="shared" si="29"/>
        <v>0</v>
      </c>
      <c r="BG69" s="224">
        <f t="shared" si="30"/>
        <v>0</v>
      </c>
      <c r="BH69" s="219">
        <f t="shared" si="31"/>
        <v>0</v>
      </c>
      <c r="BI69" s="219">
        <f t="shared" si="32"/>
        <v>0</v>
      </c>
      <c r="BJ69" s="219">
        <f t="shared" si="33"/>
        <v>0</v>
      </c>
      <c r="BK69" s="219">
        <f t="shared" si="34"/>
        <v>0</v>
      </c>
      <c r="BL69" s="219">
        <f t="shared" si="35"/>
        <v>0</v>
      </c>
      <c r="BM69" s="219">
        <f t="shared" si="36"/>
        <v>0</v>
      </c>
      <c r="BN69" s="219">
        <f t="shared" si="37"/>
        <v>0</v>
      </c>
      <c r="BO69" s="219">
        <f t="shared" si="38"/>
        <v>0</v>
      </c>
      <c r="BP69" s="219">
        <f t="shared" si="39"/>
        <v>0</v>
      </c>
      <c r="BQ69" s="219">
        <f t="shared" si="40"/>
        <v>0</v>
      </c>
      <c r="BR69" s="219">
        <f t="shared" si="41"/>
        <v>0</v>
      </c>
      <c r="BS69" s="219">
        <f t="shared" si="42"/>
        <v>0</v>
      </c>
      <c r="BT69" s="219">
        <f t="shared" si="43"/>
        <v>0</v>
      </c>
      <c r="BU69" s="219">
        <f t="shared" si="44"/>
        <v>0</v>
      </c>
      <c r="BV69" s="219">
        <f t="shared" si="45"/>
        <v>0</v>
      </c>
      <c r="BW69" s="219">
        <f t="shared" si="46"/>
        <v>0</v>
      </c>
      <c r="BX69" s="219">
        <f t="shared" si="47"/>
        <v>0</v>
      </c>
      <c r="BY69" s="219">
        <f t="shared" si="48"/>
        <v>0</v>
      </c>
    </row>
    <row r="70" spans="1:77" ht="16.5" outlineLevel="1">
      <c r="A70" s="10" t="s">
        <v>25</v>
      </c>
      <c r="B70" s="137"/>
      <c r="C70" s="137"/>
      <c r="D70" s="137"/>
      <c r="E70" s="137"/>
      <c r="F70" s="139">
        <v>12</v>
      </c>
      <c r="G70" s="139">
        <v>158</v>
      </c>
      <c r="H70" s="139">
        <v>1</v>
      </c>
      <c r="I70" s="139">
        <v>5</v>
      </c>
      <c r="J70" s="137">
        <v>3</v>
      </c>
      <c r="K70" s="137">
        <v>147</v>
      </c>
      <c r="L70" s="137"/>
      <c r="M70" s="137"/>
      <c r="N70" s="137"/>
      <c r="O70" s="137"/>
      <c r="P70" s="137"/>
      <c r="Q70" s="137"/>
      <c r="R70" s="137">
        <v>4</v>
      </c>
      <c r="S70" s="137">
        <v>130</v>
      </c>
      <c r="T70" s="137">
        <v>3</v>
      </c>
      <c r="U70" s="137">
        <v>60</v>
      </c>
      <c r="V70" s="137"/>
      <c r="W70" s="137"/>
      <c r="X70" s="137"/>
      <c r="Y70" s="137"/>
      <c r="AD70" s="223"/>
      <c r="AE70" s="223"/>
      <c r="AF70" s="223"/>
      <c r="AG70" s="223"/>
      <c r="AH70" s="223">
        <v>12</v>
      </c>
      <c r="AI70" s="223">
        <v>158</v>
      </c>
      <c r="AJ70" s="223">
        <v>1</v>
      </c>
      <c r="AK70" s="223">
        <v>5</v>
      </c>
      <c r="AL70" s="223">
        <v>3</v>
      </c>
      <c r="AM70" s="223">
        <v>147</v>
      </c>
      <c r="AN70" s="223"/>
      <c r="AO70" s="223"/>
      <c r="AP70" s="223"/>
      <c r="AQ70" s="223"/>
      <c r="AR70" s="223"/>
      <c r="AS70" s="223"/>
      <c r="AT70" s="223">
        <v>4</v>
      </c>
      <c r="AU70" s="223">
        <v>130</v>
      </c>
      <c r="AV70" s="223">
        <v>3</v>
      </c>
      <c r="AW70" s="223">
        <v>60</v>
      </c>
      <c r="AX70" s="223"/>
      <c r="AY70" s="223"/>
      <c r="AZ70" s="223"/>
      <c r="BA70" s="223"/>
      <c r="BB70" s="224">
        <f t="shared" si="25"/>
        <v>0</v>
      </c>
      <c r="BC70" s="224">
        <f t="shared" si="26"/>
        <v>0</v>
      </c>
      <c r="BD70" s="224">
        <f t="shared" si="27"/>
        <v>0</v>
      </c>
      <c r="BE70" s="224">
        <f t="shared" si="28"/>
        <v>0</v>
      </c>
      <c r="BF70" s="224">
        <f t="shared" si="29"/>
        <v>0</v>
      </c>
      <c r="BG70" s="224">
        <f t="shared" si="30"/>
        <v>0</v>
      </c>
      <c r="BH70" s="219">
        <f t="shared" si="31"/>
        <v>0</v>
      </c>
      <c r="BI70" s="219">
        <f t="shared" si="32"/>
        <v>0</v>
      </c>
      <c r="BJ70" s="219">
        <f t="shared" si="33"/>
        <v>0</v>
      </c>
      <c r="BK70" s="219">
        <f t="shared" si="34"/>
        <v>0</v>
      </c>
      <c r="BL70" s="219">
        <f t="shared" si="35"/>
        <v>0</v>
      </c>
      <c r="BM70" s="219">
        <f t="shared" si="36"/>
        <v>0</v>
      </c>
      <c r="BN70" s="219">
        <f t="shared" si="37"/>
        <v>0</v>
      </c>
      <c r="BO70" s="219">
        <f t="shared" si="38"/>
        <v>0</v>
      </c>
      <c r="BP70" s="219">
        <f t="shared" si="39"/>
        <v>0</v>
      </c>
      <c r="BQ70" s="219">
        <f t="shared" si="40"/>
        <v>0</v>
      </c>
      <c r="BR70" s="219">
        <f t="shared" si="41"/>
        <v>0</v>
      </c>
      <c r="BS70" s="219">
        <f t="shared" si="42"/>
        <v>0</v>
      </c>
      <c r="BT70" s="219">
        <f t="shared" si="43"/>
        <v>0</v>
      </c>
      <c r="BU70" s="219">
        <f t="shared" si="44"/>
        <v>0</v>
      </c>
      <c r="BV70" s="219">
        <f t="shared" si="45"/>
        <v>0</v>
      </c>
      <c r="BW70" s="219">
        <f t="shared" si="46"/>
        <v>0</v>
      </c>
      <c r="BX70" s="219">
        <f t="shared" si="47"/>
        <v>0</v>
      </c>
      <c r="BY70" s="219">
        <f t="shared" si="48"/>
        <v>0</v>
      </c>
    </row>
    <row r="71" spans="1:77" ht="16.5" outlineLevel="1">
      <c r="A71" s="10" t="s">
        <v>26</v>
      </c>
      <c r="B71" s="137"/>
      <c r="C71" s="137"/>
      <c r="D71" s="137"/>
      <c r="E71" s="137"/>
      <c r="F71" s="139">
        <v>27</v>
      </c>
      <c r="G71" s="139">
        <v>248</v>
      </c>
      <c r="H71" s="139"/>
      <c r="I71" s="139"/>
      <c r="J71" s="137"/>
      <c r="K71" s="137"/>
      <c r="L71" s="137"/>
      <c r="M71" s="137"/>
      <c r="N71" s="137"/>
      <c r="O71" s="137"/>
      <c r="P71" s="137"/>
      <c r="Q71" s="137"/>
      <c r="R71" s="137">
        <v>7</v>
      </c>
      <c r="S71" s="137">
        <v>173</v>
      </c>
      <c r="T71" s="137">
        <v>5</v>
      </c>
      <c r="U71" s="137">
        <v>107</v>
      </c>
      <c r="V71" s="137">
        <v>1</v>
      </c>
      <c r="W71" s="137">
        <v>350</v>
      </c>
      <c r="X71" s="137"/>
      <c r="Y71" s="137"/>
      <c r="AD71" s="223"/>
      <c r="AE71" s="223"/>
      <c r="AF71" s="223"/>
      <c r="AG71" s="223"/>
      <c r="AH71" s="223">
        <v>27</v>
      </c>
      <c r="AI71" s="223">
        <v>248</v>
      </c>
      <c r="AJ71" s="223"/>
      <c r="AK71" s="223"/>
      <c r="AL71" s="223"/>
      <c r="AM71" s="223"/>
      <c r="AN71" s="223"/>
      <c r="AO71" s="223"/>
      <c r="AP71" s="223"/>
      <c r="AQ71" s="223"/>
      <c r="AR71" s="223"/>
      <c r="AS71" s="223"/>
      <c r="AT71" s="223">
        <v>7</v>
      </c>
      <c r="AU71" s="223">
        <v>173</v>
      </c>
      <c r="AV71" s="223">
        <v>5</v>
      </c>
      <c r="AW71" s="223">
        <v>107</v>
      </c>
      <c r="AX71" s="223">
        <v>1</v>
      </c>
      <c r="AY71" s="223">
        <v>350</v>
      </c>
      <c r="AZ71" s="223"/>
      <c r="BA71" s="223"/>
      <c r="BB71" s="224">
        <f t="shared" si="25"/>
        <v>0</v>
      </c>
      <c r="BC71" s="224">
        <f t="shared" si="26"/>
        <v>0</v>
      </c>
      <c r="BD71" s="224">
        <f t="shared" si="27"/>
        <v>0</v>
      </c>
      <c r="BE71" s="224">
        <f t="shared" si="28"/>
        <v>0</v>
      </c>
      <c r="BF71" s="224">
        <f t="shared" si="29"/>
        <v>0</v>
      </c>
      <c r="BG71" s="224">
        <f t="shared" si="30"/>
        <v>0</v>
      </c>
      <c r="BH71" s="219">
        <f t="shared" si="31"/>
        <v>0</v>
      </c>
      <c r="BI71" s="219">
        <f t="shared" si="32"/>
        <v>0</v>
      </c>
      <c r="BJ71" s="219">
        <f t="shared" si="33"/>
        <v>0</v>
      </c>
      <c r="BK71" s="219">
        <f t="shared" si="34"/>
        <v>0</v>
      </c>
      <c r="BL71" s="219">
        <f t="shared" si="35"/>
        <v>0</v>
      </c>
      <c r="BM71" s="219">
        <f t="shared" si="36"/>
        <v>0</v>
      </c>
      <c r="BN71" s="219">
        <f t="shared" si="37"/>
        <v>0</v>
      </c>
      <c r="BO71" s="219">
        <f t="shared" si="38"/>
        <v>0</v>
      </c>
      <c r="BP71" s="219">
        <f t="shared" si="39"/>
        <v>0</v>
      </c>
      <c r="BQ71" s="219">
        <f t="shared" si="40"/>
        <v>0</v>
      </c>
      <c r="BR71" s="219">
        <f t="shared" si="41"/>
        <v>0</v>
      </c>
      <c r="BS71" s="219">
        <f t="shared" si="42"/>
        <v>0</v>
      </c>
      <c r="BT71" s="219">
        <f t="shared" si="43"/>
        <v>0</v>
      </c>
      <c r="BU71" s="219">
        <f t="shared" si="44"/>
        <v>0</v>
      </c>
      <c r="BV71" s="219">
        <f t="shared" si="45"/>
        <v>0</v>
      </c>
      <c r="BW71" s="219">
        <f t="shared" si="46"/>
        <v>0</v>
      </c>
      <c r="BX71" s="219">
        <f t="shared" si="47"/>
        <v>0</v>
      </c>
      <c r="BY71" s="219">
        <f t="shared" si="48"/>
        <v>0</v>
      </c>
    </row>
    <row r="72" spans="1:77" ht="33" outlineLevel="1">
      <c r="A72" s="11" t="s">
        <v>27</v>
      </c>
      <c r="B72" s="138">
        <v>0</v>
      </c>
      <c r="C72" s="138"/>
      <c r="D72" s="138">
        <v>0</v>
      </c>
      <c r="E72" s="138"/>
      <c r="F72" s="138">
        <v>49</v>
      </c>
      <c r="G72" s="138"/>
      <c r="H72" s="138">
        <v>1</v>
      </c>
      <c r="I72" s="138"/>
      <c r="J72" s="138">
        <v>4</v>
      </c>
      <c r="K72" s="138"/>
      <c r="L72" s="138">
        <v>0</v>
      </c>
      <c r="M72" s="138"/>
      <c r="N72" s="138">
        <v>0</v>
      </c>
      <c r="O72" s="138"/>
      <c r="P72" s="138">
        <v>0</v>
      </c>
      <c r="Q72" s="138"/>
      <c r="R72" s="138">
        <v>36</v>
      </c>
      <c r="S72" s="138"/>
      <c r="T72" s="138">
        <v>15</v>
      </c>
      <c r="U72" s="138"/>
      <c r="V72" s="138">
        <v>1</v>
      </c>
      <c r="W72" s="138"/>
      <c r="X72" s="138">
        <v>0</v>
      </c>
      <c r="Y72" s="138"/>
      <c r="AD72" s="225">
        <v>0</v>
      </c>
      <c r="AE72" s="225"/>
      <c r="AF72" s="225">
        <v>0</v>
      </c>
      <c r="AG72" s="225"/>
      <c r="AH72" s="225">
        <v>49</v>
      </c>
      <c r="AI72" s="225"/>
      <c r="AJ72" s="225">
        <v>1</v>
      </c>
      <c r="AK72" s="225"/>
      <c r="AL72" s="225">
        <v>4</v>
      </c>
      <c r="AM72" s="225"/>
      <c r="AN72" s="225">
        <v>0</v>
      </c>
      <c r="AO72" s="225"/>
      <c r="AP72" s="225">
        <v>0</v>
      </c>
      <c r="AQ72" s="225"/>
      <c r="AR72" s="225">
        <v>0</v>
      </c>
      <c r="AS72" s="225"/>
      <c r="AT72" s="225">
        <v>36</v>
      </c>
      <c r="AU72" s="225"/>
      <c r="AV72" s="225">
        <v>15</v>
      </c>
      <c r="AW72" s="225"/>
      <c r="AX72" s="225">
        <v>1</v>
      </c>
      <c r="AY72" s="225"/>
      <c r="AZ72" s="225">
        <v>0</v>
      </c>
      <c r="BA72" s="225"/>
      <c r="BB72" s="224">
        <f t="shared" si="25"/>
        <v>0</v>
      </c>
      <c r="BC72" s="224">
        <f t="shared" si="26"/>
        <v>0</v>
      </c>
      <c r="BD72" s="224">
        <f t="shared" si="27"/>
        <v>0</v>
      </c>
      <c r="BE72" s="224">
        <f t="shared" si="28"/>
        <v>0</v>
      </c>
      <c r="BF72" s="224">
        <f t="shared" si="29"/>
        <v>0</v>
      </c>
      <c r="BG72" s="224">
        <f t="shared" si="30"/>
        <v>0</v>
      </c>
      <c r="BH72" s="219">
        <f t="shared" si="31"/>
        <v>0</v>
      </c>
      <c r="BI72" s="219">
        <f t="shared" si="32"/>
        <v>0</v>
      </c>
      <c r="BJ72" s="219">
        <f t="shared" si="33"/>
        <v>0</v>
      </c>
      <c r="BK72" s="219">
        <f t="shared" si="34"/>
        <v>0</v>
      </c>
      <c r="BL72" s="219">
        <f t="shared" si="35"/>
        <v>0</v>
      </c>
      <c r="BM72" s="219">
        <f t="shared" si="36"/>
        <v>0</v>
      </c>
      <c r="BN72" s="219">
        <f t="shared" si="37"/>
        <v>0</v>
      </c>
      <c r="BO72" s="219">
        <f t="shared" si="38"/>
        <v>0</v>
      </c>
      <c r="BP72" s="219">
        <f t="shared" si="39"/>
        <v>0</v>
      </c>
      <c r="BQ72" s="219">
        <f t="shared" si="40"/>
        <v>0</v>
      </c>
      <c r="BR72" s="219">
        <f t="shared" si="41"/>
        <v>0</v>
      </c>
      <c r="BS72" s="219">
        <f t="shared" si="42"/>
        <v>0</v>
      </c>
      <c r="BT72" s="219">
        <f t="shared" si="43"/>
        <v>0</v>
      </c>
      <c r="BU72" s="219">
        <f t="shared" si="44"/>
        <v>0</v>
      </c>
      <c r="BV72" s="219">
        <f t="shared" si="45"/>
        <v>0</v>
      </c>
      <c r="BW72" s="219">
        <f t="shared" si="46"/>
        <v>0</v>
      </c>
      <c r="BX72" s="219">
        <f t="shared" si="47"/>
        <v>0</v>
      </c>
      <c r="BY72" s="219">
        <f t="shared" si="48"/>
        <v>0</v>
      </c>
    </row>
    <row r="73" spans="1:77" ht="16.5" outlineLevel="1">
      <c r="A73" s="12" t="s">
        <v>28</v>
      </c>
      <c r="B73" s="138"/>
      <c r="C73" s="138">
        <v>0</v>
      </c>
      <c r="D73" s="138"/>
      <c r="E73" s="138">
        <v>0</v>
      </c>
      <c r="F73" s="138"/>
      <c r="G73" s="138">
        <v>534</v>
      </c>
      <c r="H73" s="138"/>
      <c r="I73" s="138">
        <v>5</v>
      </c>
      <c r="J73" s="138"/>
      <c r="K73" s="138">
        <v>177</v>
      </c>
      <c r="L73" s="138"/>
      <c r="M73" s="138">
        <v>0</v>
      </c>
      <c r="N73" s="138"/>
      <c r="O73" s="138">
        <v>0</v>
      </c>
      <c r="P73" s="138"/>
      <c r="Q73" s="138">
        <v>0</v>
      </c>
      <c r="R73" s="138"/>
      <c r="S73" s="138">
        <v>759</v>
      </c>
      <c r="T73" s="138"/>
      <c r="U73" s="138">
        <v>225</v>
      </c>
      <c r="V73" s="138"/>
      <c r="W73" s="138">
        <v>350</v>
      </c>
      <c r="X73" s="138"/>
      <c r="Y73" s="138">
        <v>0</v>
      </c>
      <c r="AD73" s="225"/>
      <c r="AE73" s="225">
        <v>0</v>
      </c>
      <c r="AF73" s="225"/>
      <c r="AG73" s="225">
        <v>0</v>
      </c>
      <c r="AH73" s="225"/>
      <c r="AI73" s="225">
        <v>534</v>
      </c>
      <c r="AJ73" s="225"/>
      <c r="AK73" s="225">
        <v>5</v>
      </c>
      <c r="AL73" s="225"/>
      <c r="AM73" s="225">
        <v>177</v>
      </c>
      <c r="AN73" s="225"/>
      <c r="AO73" s="225">
        <v>0</v>
      </c>
      <c r="AP73" s="225"/>
      <c r="AQ73" s="225">
        <v>0</v>
      </c>
      <c r="AR73" s="225"/>
      <c r="AS73" s="225">
        <v>0</v>
      </c>
      <c r="AT73" s="225"/>
      <c r="AU73" s="225">
        <v>759</v>
      </c>
      <c r="AV73" s="225"/>
      <c r="AW73" s="225">
        <v>225</v>
      </c>
      <c r="AX73" s="225"/>
      <c r="AY73" s="225">
        <v>350</v>
      </c>
      <c r="AZ73" s="225"/>
      <c r="BA73" s="225">
        <v>0</v>
      </c>
      <c r="BB73" s="224">
        <f t="shared" si="25"/>
        <v>0</v>
      </c>
      <c r="BC73" s="224">
        <f t="shared" si="26"/>
        <v>0</v>
      </c>
      <c r="BD73" s="224">
        <f t="shared" si="27"/>
        <v>0</v>
      </c>
      <c r="BE73" s="224">
        <f t="shared" si="28"/>
        <v>0</v>
      </c>
      <c r="BF73" s="224">
        <f t="shared" si="29"/>
        <v>0</v>
      </c>
      <c r="BG73" s="224">
        <f t="shared" si="30"/>
        <v>0</v>
      </c>
      <c r="BH73" s="219">
        <f t="shared" si="31"/>
        <v>0</v>
      </c>
      <c r="BI73" s="219">
        <f t="shared" si="32"/>
        <v>0</v>
      </c>
      <c r="BJ73" s="219">
        <f t="shared" si="33"/>
        <v>0</v>
      </c>
      <c r="BK73" s="219">
        <f t="shared" si="34"/>
        <v>0</v>
      </c>
      <c r="BL73" s="219">
        <f t="shared" si="35"/>
        <v>0</v>
      </c>
      <c r="BM73" s="219">
        <f t="shared" si="36"/>
        <v>0</v>
      </c>
      <c r="BN73" s="219">
        <f t="shared" si="37"/>
        <v>0</v>
      </c>
      <c r="BO73" s="219">
        <f t="shared" si="38"/>
        <v>0</v>
      </c>
      <c r="BP73" s="219">
        <f t="shared" si="39"/>
        <v>0</v>
      </c>
      <c r="BQ73" s="219">
        <f t="shared" si="40"/>
        <v>0</v>
      </c>
      <c r="BR73" s="219">
        <f t="shared" si="41"/>
        <v>0</v>
      </c>
      <c r="BS73" s="219">
        <f t="shared" si="42"/>
        <v>0</v>
      </c>
      <c r="BT73" s="219">
        <f t="shared" si="43"/>
        <v>0</v>
      </c>
      <c r="BU73" s="219">
        <f t="shared" si="44"/>
        <v>0</v>
      </c>
      <c r="BV73" s="219">
        <f t="shared" si="45"/>
        <v>0</v>
      </c>
      <c r="BW73" s="219">
        <f t="shared" si="46"/>
        <v>0</v>
      </c>
      <c r="BX73" s="219">
        <f t="shared" si="47"/>
        <v>0</v>
      </c>
      <c r="BY73" s="219">
        <f t="shared" si="48"/>
        <v>0</v>
      </c>
    </row>
    <row r="74" spans="1:77" ht="16.5" outlineLevel="1">
      <c r="A74" s="182" t="s">
        <v>29</v>
      </c>
      <c r="B74" s="183"/>
      <c r="C74" s="183"/>
      <c r="D74" s="183"/>
      <c r="E74" s="183"/>
      <c r="F74" s="183"/>
      <c r="G74" s="183"/>
      <c r="H74" s="183"/>
      <c r="I74" s="183"/>
      <c r="J74" s="183"/>
      <c r="K74" s="183"/>
      <c r="L74" s="183"/>
      <c r="M74" s="183"/>
      <c r="N74" s="183"/>
      <c r="O74" s="183"/>
      <c r="P74" s="183"/>
      <c r="Q74" s="183"/>
      <c r="R74" s="183"/>
      <c r="S74" s="183"/>
      <c r="T74" s="183"/>
      <c r="U74" s="183"/>
      <c r="V74" s="183"/>
      <c r="W74" s="183"/>
      <c r="X74" s="183"/>
      <c r="Y74" s="184"/>
      <c r="BB74" s="224">
        <f t="shared" si="25"/>
        <v>0</v>
      </c>
      <c r="BC74" s="224">
        <f t="shared" si="26"/>
        <v>0</v>
      </c>
      <c r="BD74" s="224">
        <f t="shared" si="27"/>
        <v>0</v>
      </c>
      <c r="BE74" s="224">
        <f t="shared" si="28"/>
        <v>0</v>
      </c>
      <c r="BF74" s="224">
        <f t="shared" si="29"/>
        <v>0</v>
      </c>
      <c r="BG74" s="224">
        <f t="shared" si="30"/>
        <v>0</v>
      </c>
      <c r="BH74" s="219">
        <f t="shared" si="31"/>
        <v>0</v>
      </c>
      <c r="BI74" s="219">
        <f t="shared" si="32"/>
        <v>0</v>
      </c>
      <c r="BJ74" s="219">
        <f t="shared" si="33"/>
        <v>0</v>
      </c>
      <c r="BK74" s="219">
        <f t="shared" si="34"/>
        <v>0</v>
      </c>
      <c r="BL74" s="219">
        <f t="shared" si="35"/>
        <v>0</v>
      </c>
      <c r="BM74" s="219">
        <f t="shared" si="36"/>
        <v>0</v>
      </c>
      <c r="BN74" s="219">
        <f t="shared" si="37"/>
        <v>0</v>
      </c>
      <c r="BO74" s="219">
        <f t="shared" si="38"/>
        <v>0</v>
      </c>
      <c r="BP74" s="219">
        <f t="shared" si="39"/>
        <v>0</v>
      </c>
      <c r="BQ74" s="219">
        <f t="shared" si="40"/>
        <v>0</v>
      </c>
      <c r="BR74" s="219">
        <f t="shared" si="41"/>
        <v>0</v>
      </c>
      <c r="BS74" s="219">
        <f t="shared" si="42"/>
        <v>0</v>
      </c>
      <c r="BT74" s="219">
        <f t="shared" si="43"/>
        <v>0</v>
      </c>
      <c r="BU74" s="219">
        <f t="shared" si="44"/>
        <v>0</v>
      </c>
      <c r="BV74" s="219">
        <f t="shared" si="45"/>
        <v>0</v>
      </c>
      <c r="BW74" s="219">
        <f t="shared" si="46"/>
        <v>0</v>
      </c>
      <c r="BX74" s="219">
        <f t="shared" si="47"/>
        <v>0</v>
      </c>
      <c r="BY74" s="219">
        <f t="shared" si="48"/>
        <v>0</v>
      </c>
    </row>
    <row r="75" spans="1:77" ht="16.5" outlineLevel="1">
      <c r="A75" s="10" t="s">
        <v>24</v>
      </c>
      <c r="B75" s="137"/>
      <c r="C75" s="137"/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>
        <v>1</v>
      </c>
      <c r="W75" s="137">
        <v>585.9</v>
      </c>
      <c r="X75" s="137"/>
      <c r="Y75" s="137"/>
      <c r="AD75" s="223"/>
      <c r="AE75" s="223"/>
      <c r="AF75" s="223"/>
      <c r="AG75" s="223"/>
      <c r="AH75" s="223"/>
      <c r="AI75" s="223"/>
      <c r="AJ75" s="223"/>
      <c r="AK75" s="223"/>
      <c r="AL75" s="223"/>
      <c r="AM75" s="223"/>
      <c r="AN75" s="223"/>
      <c r="AO75" s="223"/>
      <c r="AP75" s="223"/>
      <c r="AQ75" s="223"/>
      <c r="AR75" s="223"/>
      <c r="AS75" s="223"/>
      <c r="AT75" s="223"/>
      <c r="AU75" s="223"/>
      <c r="AV75" s="223"/>
      <c r="AW75" s="223"/>
      <c r="AX75" s="223">
        <v>1</v>
      </c>
      <c r="AY75" s="223">
        <v>585.9</v>
      </c>
      <c r="AZ75" s="223"/>
      <c r="BA75" s="223"/>
      <c r="BB75" s="224">
        <f t="shared" si="25"/>
        <v>0</v>
      </c>
      <c r="BC75" s="224">
        <f t="shared" si="26"/>
        <v>0</v>
      </c>
      <c r="BD75" s="224">
        <f t="shared" si="27"/>
        <v>0</v>
      </c>
      <c r="BE75" s="224">
        <f t="shared" si="28"/>
        <v>0</v>
      </c>
      <c r="BF75" s="224">
        <f t="shared" si="29"/>
        <v>0</v>
      </c>
      <c r="BG75" s="224">
        <f t="shared" si="30"/>
        <v>0</v>
      </c>
      <c r="BH75" s="219">
        <f t="shared" si="31"/>
        <v>0</v>
      </c>
      <c r="BI75" s="219">
        <f t="shared" si="32"/>
        <v>0</v>
      </c>
      <c r="BJ75" s="219">
        <f t="shared" si="33"/>
        <v>0</v>
      </c>
      <c r="BK75" s="219">
        <f t="shared" si="34"/>
        <v>0</v>
      </c>
      <c r="BL75" s="219">
        <f t="shared" si="35"/>
        <v>0</v>
      </c>
      <c r="BM75" s="219">
        <f t="shared" si="36"/>
        <v>0</v>
      </c>
      <c r="BN75" s="219">
        <f t="shared" si="37"/>
        <v>0</v>
      </c>
      <c r="BO75" s="219">
        <f t="shared" si="38"/>
        <v>0</v>
      </c>
      <c r="BP75" s="219">
        <f t="shared" si="39"/>
        <v>0</v>
      </c>
      <c r="BQ75" s="219">
        <f t="shared" si="40"/>
        <v>0</v>
      </c>
      <c r="BR75" s="219">
        <f t="shared" si="41"/>
        <v>0</v>
      </c>
      <c r="BS75" s="219">
        <f t="shared" si="42"/>
        <v>0</v>
      </c>
      <c r="BT75" s="219">
        <f t="shared" si="43"/>
        <v>0</v>
      </c>
      <c r="BU75" s="219">
        <f t="shared" si="44"/>
        <v>0</v>
      </c>
      <c r="BV75" s="219">
        <f t="shared" si="45"/>
        <v>0</v>
      </c>
      <c r="BW75" s="219">
        <f t="shared" si="46"/>
        <v>0</v>
      </c>
      <c r="BX75" s="219">
        <f t="shared" si="47"/>
        <v>0</v>
      </c>
      <c r="BY75" s="219">
        <f t="shared" si="48"/>
        <v>0</v>
      </c>
    </row>
    <row r="76" spans="1:77" ht="16.5" outlineLevel="1">
      <c r="A76" s="10" t="s">
        <v>25</v>
      </c>
      <c r="B76" s="137"/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7"/>
      <c r="X76" s="137"/>
      <c r="Y76" s="137"/>
      <c r="AD76" s="223"/>
      <c r="AE76" s="223"/>
      <c r="AF76" s="223"/>
      <c r="AG76" s="223"/>
      <c r="AH76" s="223"/>
      <c r="AI76" s="223"/>
      <c r="AJ76" s="223"/>
      <c r="AK76" s="223"/>
      <c r="AL76" s="223"/>
      <c r="AM76" s="223"/>
      <c r="AN76" s="223"/>
      <c r="AO76" s="223"/>
      <c r="AP76" s="223"/>
      <c r="AQ76" s="223"/>
      <c r="AR76" s="223"/>
      <c r="AS76" s="223"/>
      <c r="AT76" s="223"/>
      <c r="AU76" s="223"/>
      <c r="AV76" s="223"/>
      <c r="AW76" s="223"/>
      <c r="AX76" s="223"/>
      <c r="AY76" s="223"/>
      <c r="AZ76" s="223"/>
      <c r="BA76" s="223"/>
      <c r="BB76" s="224">
        <f t="shared" si="25"/>
        <v>0</v>
      </c>
      <c r="BC76" s="224">
        <f t="shared" si="26"/>
        <v>0</v>
      </c>
      <c r="BD76" s="224">
        <f t="shared" si="27"/>
        <v>0</v>
      </c>
      <c r="BE76" s="224">
        <f t="shared" si="28"/>
        <v>0</v>
      </c>
      <c r="BF76" s="224">
        <f t="shared" si="29"/>
        <v>0</v>
      </c>
      <c r="BG76" s="224">
        <f t="shared" si="30"/>
        <v>0</v>
      </c>
      <c r="BH76" s="219">
        <f t="shared" si="31"/>
        <v>0</v>
      </c>
      <c r="BI76" s="219">
        <f t="shared" si="32"/>
        <v>0</v>
      </c>
      <c r="BJ76" s="219">
        <f t="shared" si="33"/>
        <v>0</v>
      </c>
      <c r="BK76" s="219">
        <f t="shared" si="34"/>
        <v>0</v>
      </c>
      <c r="BL76" s="219">
        <f t="shared" si="35"/>
        <v>0</v>
      </c>
      <c r="BM76" s="219">
        <f t="shared" si="36"/>
        <v>0</v>
      </c>
      <c r="BN76" s="219">
        <f t="shared" si="37"/>
        <v>0</v>
      </c>
      <c r="BO76" s="219">
        <f t="shared" si="38"/>
        <v>0</v>
      </c>
      <c r="BP76" s="219">
        <f t="shared" si="39"/>
        <v>0</v>
      </c>
      <c r="BQ76" s="219">
        <f t="shared" si="40"/>
        <v>0</v>
      </c>
      <c r="BR76" s="219">
        <f t="shared" si="41"/>
        <v>0</v>
      </c>
      <c r="BS76" s="219">
        <f t="shared" si="42"/>
        <v>0</v>
      </c>
      <c r="BT76" s="219">
        <f t="shared" si="43"/>
        <v>0</v>
      </c>
      <c r="BU76" s="219">
        <f t="shared" si="44"/>
        <v>0</v>
      </c>
      <c r="BV76" s="219">
        <f t="shared" si="45"/>
        <v>0</v>
      </c>
      <c r="BW76" s="219">
        <f t="shared" si="46"/>
        <v>0</v>
      </c>
      <c r="BX76" s="219">
        <f t="shared" si="47"/>
        <v>0</v>
      </c>
      <c r="BY76" s="219">
        <f t="shared" si="48"/>
        <v>0</v>
      </c>
    </row>
    <row r="77" spans="1:77" ht="16.5" outlineLevel="1">
      <c r="A77" s="10" t="s">
        <v>26</v>
      </c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>
        <v>1</v>
      </c>
      <c r="W77" s="137">
        <v>610</v>
      </c>
      <c r="X77" s="137"/>
      <c r="Y77" s="137"/>
      <c r="AD77" s="223"/>
      <c r="AE77" s="223"/>
      <c r="AF77" s="223"/>
      <c r="AG77" s="223"/>
      <c r="AH77" s="223"/>
      <c r="AI77" s="223"/>
      <c r="AJ77" s="223"/>
      <c r="AK77" s="223"/>
      <c r="AL77" s="223"/>
      <c r="AM77" s="223"/>
      <c r="AN77" s="223"/>
      <c r="AO77" s="223"/>
      <c r="AP77" s="223"/>
      <c r="AQ77" s="223"/>
      <c r="AR77" s="223"/>
      <c r="AS77" s="223"/>
      <c r="AT77" s="223"/>
      <c r="AU77" s="223"/>
      <c r="AV77" s="223"/>
      <c r="AW77" s="223"/>
      <c r="AX77" s="223">
        <v>1</v>
      </c>
      <c r="AY77" s="223">
        <v>610</v>
      </c>
      <c r="AZ77" s="223"/>
      <c r="BA77" s="223"/>
      <c r="BB77" s="224">
        <f t="shared" si="25"/>
        <v>0</v>
      </c>
      <c r="BC77" s="224">
        <f t="shared" si="26"/>
        <v>0</v>
      </c>
      <c r="BD77" s="224">
        <f t="shared" si="27"/>
        <v>0</v>
      </c>
      <c r="BE77" s="224">
        <f t="shared" si="28"/>
        <v>0</v>
      </c>
      <c r="BF77" s="224">
        <f t="shared" si="29"/>
        <v>0</v>
      </c>
      <c r="BG77" s="224">
        <f t="shared" si="30"/>
        <v>0</v>
      </c>
      <c r="BH77" s="219">
        <f t="shared" si="31"/>
        <v>0</v>
      </c>
      <c r="BI77" s="219">
        <f t="shared" si="32"/>
        <v>0</v>
      </c>
      <c r="BJ77" s="219">
        <f t="shared" si="33"/>
        <v>0</v>
      </c>
      <c r="BK77" s="219">
        <f t="shared" si="34"/>
        <v>0</v>
      </c>
      <c r="BL77" s="219">
        <f t="shared" si="35"/>
        <v>0</v>
      </c>
      <c r="BM77" s="219">
        <f t="shared" si="36"/>
        <v>0</v>
      </c>
      <c r="BN77" s="219">
        <f t="shared" si="37"/>
        <v>0</v>
      </c>
      <c r="BO77" s="219">
        <f t="shared" si="38"/>
        <v>0</v>
      </c>
      <c r="BP77" s="219">
        <f t="shared" si="39"/>
        <v>0</v>
      </c>
      <c r="BQ77" s="219">
        <f t="shared" si="40"/>
        <v>0</v>
      </c>
      <c r="BR77" s="219">
        <f t="shared" si="41"/>
        <v>0</v>
      </c>
      <c r="BS77" s="219">
        <f t="shared" si="42"/>
        <v>0</v>
      </c>
      <c r="BT77" s="219">
        <f t="shared" si="43"/>
        <v>0</v>
      </c>
      <c r="BU77" s="219">
        <f t="shared" si="44"/>
        <v>0</v>
      </c>
      <c r="BV77" s="219">
        <f t="shared" si="45"/>
        <v>0</v>
      </c>
      <c r="BW77" s="219">
        <f t="shared" si="46"/>
        <v>0</v>
      </c>
      <c r="BX77" s="219">
        <f t="shared" si="47"/>
        <v>0</v>
      </c>
      <c r="BY77" s="219">
        <f t="shared" si="48"/>
        <v>0</v>
      </c>
    </row>
    <row r="78" spans="1:77" ht="33" outlineLevel="1">
      <c r="A78" s="11" t="s">
        <v>27</v>
      </c>
      <c r="B78" s="138">
        <v>0</v>
      </c>
      <c r="C78" s="138"/>
      <c r="D78" s="138">
        <v>0</v>
      </c>
      <c r="E78" s="138"/>
      <c r="F78" s="138">
        <v>0</v>
      </c>
      <c r="G78" s="138"/>
      <c r="H78" s="138">
        <v>0</v>
      </c>
      <c r="I78" s="138"/>
      <c r="J78" s="138">
        <v>0</v>
      </c>
      <c r="K78" s="138"/>
      <c r="L78" s="138">
        <v>0</v>
      </c>
      <c r="M78" s="138"/>
      <c r="N78" s="138">
        <v>0</v>
      </c>
      <c r="O78" s="138"/>
      <c r="P78" s="138">
        <v>0</v>
      </c>
      <c r="Q78" s="138"/>
      <c r="R78" s="138">
        <v>0</v>
      </c>
      <c r="S78" s="138"/>
      <c r="T78" s="138">
        <v>0</v>
      </c>
      <c r="U78" s="138"/>
      <c r="V78" s="138">
        <v>2</v>
      </c>
      <c r="W78" s="138"/>
      <c r="X78" s="138">
        <v>0</v>
      </c>
      <c r="Y78" s="138"/>
      <c r="AD78" s="225">
        <f>SUM(AD75:AD77)</f>
        <v>0</v>
      </c>
      <c r="AE78" s="225"/>
      <c r="AF78" s="225">
        <f>SUM(AF75:AF77)</f>
        <v>0</v>
      </c>
      <c r="AG78" s="225"/>
      <c r="AH78" s="225">
        <f>SUM(AH75:AH77)</f>
        <v>0</v>
      </c>
      <c r="AI78" s="225"/>
      <c r="AJ78" s="225">
        <f>SUM(AJ75:AJ77)</f>
        <v>0</v>
      </c>
      <c r="AK78" s="225"/>
      <c r="AL78" s="225">
        <f>SUM(AL75:AL77)</f>
        <v>0</v>
      </c>
      <c r="AM78" s="225"/>
      <c r="AN78" s="225">
        <f>SUM(AN75:AN77)</f>
        <v>0</v>
      </c>
      <c r="AO78" s="225"/>
      <c r="AP78" s="225">
        <f>SUM(AP75:AP77)</f>
        <v>0</v>
      </c>
      <c r="AQ78" s="225"/>
      <c r="AR78" s="225">
        <f>SUM(AR75:AR77)</f>
        <v>0</v>
      </c>
      <c r="AS78" s="225"/>
      <c r="AT78" s="225">
        <f>SUM(AT75:AT77)</f>
        <v>0</v>
      </c>
      <c r="AU78" s="225"/>
      <c r="AV78" s="225">
        <f>SUM(AV75:AV77)</f>
        <v>0</v>
      </c>
      <c r="AW78" s="225"/>
      <c r="AX78" s="225">
        <f>SUM(AX75:AX77)</f>
        <v>2</v>
      </c>
      <c r="AY78" s="225"/>
      <c r="AZ78" s="225">
        <f>SUM(AZ75:AZ77)</f>
        <v>0</v>
      </c>
      <c r="BA78" s="225"/>
      <c r="BB78" s="224">
        <f t="shared" si="25"/>
        <v>0</v>
      </c>
      <c r="BC78" s="224">
        <f t="shared" si="26"/>
        <v>0</v>
      </c>
      <c r="BD78" s="224">
        <f t="shared" si="27"/>
        <v>0</v>
      </c>
      <c r="BE78" s="224">
        <f t="shared" si="28"/>
        <v>0</v>
      </c>
      <c r="BF78" s="224">
        <f t="shared" si="29"/>
        <v>0</v>
      </c>
      <c r="BG78" s="224">
        <f t="shared" si="30"/>
        <v>0</v>
      </c>
      <c r="BH78" s="219">
        <f t="shared" si="31"/>
        <v>0</v>
      </c>
      <c r="BI78" s="219">
        <f t="shared" si="32"/>
        <v>0</v>
      </c>
      <c r="BJ78" s="219">
        <f t="shared" si="33"/>
        <v>0</v>
      </c>
      <c r="BK78" s="219">
        <f t="shared" si="34"/>
        <v>0</v>
      </c>
      <c r="BL78" s="219">
        <f t="shared" si="35"/>
        <v>0</v>
      </c>
      <c r="BM78" s="219">
        <f t="shared" si="36"/>
        <v>0</v>
      </c>
      <c r="BN78" s="219">
        <f t="shared" si="37"/>
        <v>0</v>
      </c>
      <c r="BO78" s="219">
        <f t="shared" si="38"/>
        <v>0</v>
      </c>
      <c r="BP78" s="219">
        <f t="shared" si="39"/>
        <v>0</v>
      </c>
      <c r="BQ78" s="219">
        <f t="shared" si="40"/>
        <v>0</v>
      </c>
      <c r="BR78" s="219">
        <f t="shared" si="41"/>
        <v>0</v>
      </c>
      <c r="BS78" s="219">
        <f t="shared" si="42"/>
        <v>0</v>
      </c>
      <c r="BT78" s="219">
        <f t="shared" si="43"/>
        <v>0</v>
      </c>
      <c r="BU78" s="219">
        <f t="shared" si="44"/>
        <v>0</v>
      </c>
      <c r="BV78" s="219">
        <f t="shared" si="45"/>
        <v>0</v>
      </c>
      <c r="BW78" s="219">
        <f t="shared" si="46"/>
        <v>0</v>
      </c>
      <c r="BX78" s="219">
        <f t="shared" si="47"/>
        <v>0</v>
      </c>
      <c r="BY78" s="219">
        <f t="shared" si="48"/>
        <v>0</v>
      </c>
    </row>
    <row r="79" spans="1:77" ht="16.5" outlineLevel="1">
      <c r="A79" s="12" t="s">
        <v>28</v>
      </c>
      <c r="B79" s="138"/>
      <c r="C79" s="138">
        <v>0</v>
      </c>
      <c r="D79" s="138"/>
      <c r="E79" s="138">
        <v>0</v>
      </c>
      <c r="F79" s="138"/>
      <c r="G79" s="138">
        <v>0</v>
      </c>
      <c r="H79" s="138"/>
      <c r="I79" s="138">
        <v>0</v>
      </c>
      <c r="J79" s="138"/>
      <c r="K79" s="138">
        <v>0</v>
      </c>
      <c r="L79" s="138"/>
      <c r="M79" s="138">
        <v>0</v>
      </c>
      <c r="N79" s="138"/>
      <c r="O79" s="138">
        <v>0</v>
      </c>
      <c r="P79" s="138"/>
      <c r="Q79" s="138">
        <v>0</v>
      </c>
      <c r="R79" s="138"/>
      <c r="S79" s="138">
        <v>0</v>
      </c>
      <c r="T79" s="138"/>
      <c r="U79" s="138">
        <v>0</v>
      </c>
      <c r="V79" s="138"/>
      <c r="W79" s="138">
        <v>1195.9000000000001</v>
      </c>
      <c r="X79" s="138"/>
      <c r="Y79" s="138">
        <v>0</v>
      </c>
      <c r="AD79" s="225"/>
      <c r="AE79" s="225">
        <f>SUM(AE75:AE77)</f>
        <v>0</v>
      </c>
      <c r="AF79" s="225"/>
      <c r="AG79" s="225">
        <f>SUM(AG75:AG77)</f>
        <v>0</v>
      </c>
      <c r="AH79" s="225"/>
      <c r="AI79" s="225">
        <f>SUM(AI75:AI77)</f>
        <v>0</v>
      </c>
      <c r="AJ79" s="225"/>
      <c r="AK79" s="225">
        <f>SUM(AK75:AK77)</f>
        <v>0</v>
      </c>
      <c r="AL79" s="225"/>
      <c r="AM79" s="225">
        <f>SUM(AM75:AM77)</f>
        <v>0</v>
      </c>
      <c r="AN79" s="225"/>
      <c r="AO79" s="225">
        <f>SUM(AO75:AO77)</f>
        <v>0</v>
      </c>
      <c r="AP79" s="225"/>
      <c r="AQ79" s="225">
        <f>SUM(AQ75:AQ77)</f>
        <v>0</v>
      </c>
      <c r="AR79" s="225"/>
      <c r="AS79" s="225">
        <f>SUM(AS75:AS77)</f>
        <v>0</v>
      </c>
      <c r="AT79" s="225"/>
      <c r="AU79" s="225">
        <f>SUM(AU75:AU77)</f>
        <v>0</v>
      </c>
      <c r="AV79" s="225"/>
      <c r="AW79" s="225">
        <f>SUM(AW75:AW77)</f>
        <v>0</v>
      </c>
      <c r="AX79" s="225"/>
      <c r="AY79" s="225">
        <f>SUM(AY75:AY77)</f>
        <v>1195.9000000000001</v>
      </c>
      <c r="AZ79" s="225"/>
      <c r="BA79" s="225">
        <f>SUM(BA75:BA77)</f>
        <v>0</v>
      </c>
      <c r="BB79" s="224">
        <f t="shared" si="25"/>
        <v>0</v>
      </c>
      <c r="BC79" s="224">
        <f t="shared" si="26"/>
        <v>0</v>
      </c>
      <c r="BD79" s="224">
        <f t="shared" si="27"/>
        <v>0</v>
      </c>
      <c r="BE79" s="224">
        <f t="shared" si="28"/>
        <v>0</v>
      </c>
      <c r="BF79" s="224">
        <f t="shared" si="29"/>
        <v>0</v>
      </c>
      <c r="BG79" s="224">
        <f t="shared" si="30"/>
        <v>0</v>
      </c>
      <c r="BH79" s="219">
        <f t="shared" si="31"/>
        <v>0</v>
      </c>
      <c r="BI79" s="219">
        <f t="shared" si="32"/>
        <v>0</v>
      </c>
      <c r="BJ79" s="219">
        <f t="shared" si="33"/>
        <v>0</v>
      </c>
      <c r="BK79" s="219">
        <f t="shared" si="34"/>
        <v>0</v>
      </c>
      <c r="BL79" s="219">
        <f t="shared" si="35"/>
        <v>0</v>
      </c>
      <c r="BM79" s="219">
        <f t="shared" si="36"/>
        <v>0</v>
      </c>
      <c r="BN79" s="219">
        <f t="shared" si="37"/>
        <v>0</v>
      </c>
      <c r="BO79" s="219">
        <f t="shared" si="38"/>
        <v>0</v>
      </c>
      <c r="BP79" s="219">
        <f t="shared" si="39"/>
        <v>0</v>
      </c>
      <c r="BQ79" s="219">
        <f t="shared" si="40"/>
        <v>0</v>
      </c>
      <c r="BR79" s="219">
        <f t="shared" si="41"/>
        <v>0</v>
      </c>
      <c r="BS79" s="219">
        <f t="shared" si="42"/>
        <v>0</v>
      </c>
      <c r="BT79" s="219">
        <f t="shared" si="43"/>
        <v>0</v>
      </c>
      <c r="BU79" s="219">
        <f t="shared" si="44"/>
        <v>0</v>
      </c>
      <c r="BV79" s="219">
        <f t="shared" si="45"/>
        <v>0</v>
      </c>
      <c r="BW79" s="219">
        <f t="shared" si="46"/>
        <v>0</v>
      </c>
      <c r="BX79" s="219">
        <f t="shared" si="47"/>
        <v>0</v>
      </c>
      <c r="BY79" s="219">
        <f t="shared" si="48"/>
        <v>0</v>
      </c>
    </row>
    <row r="80" spans="1:77" ht="16.5">
      <c r="A80" s="17"/>
      <c r="B80" s="134"/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34"/>
    </row>
    <row r="81" spans="1:25" ht="16.5">
      <c r="A81" s="17"/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34"/>
    </row>
    <row r="84" spans="1:25">
      <c r="A84" s="14"/>
    </row>
    <row r="85" spans="1:25">
      <c r="A85" s="15"/>
    </row>
    <row r="87" spans="1:25">
      <c r="A87" s="16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</row>
    <row r="88" spans="1:25"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</row>
    <row r="89" spans="1:25"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</row>
    <row r="90" spans="1:25"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</row>
    <row r="91" spans="1:25"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</row>
    <row r="93" spans="1:25"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</row>
    <row r="94" spans="1:25"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</row>
    <row r="95" spans="1:25"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</row>
    <row r="96" spans="1:25"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</row>
    <row r="97" spans="2:25"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</row>
    <row r="98" spans="2:25"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</row>
    <row r="99" spans="2:25"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</row>
    <row r="100" spans="2:25"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</row>
    <row r="101" spans="2:25"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</row>
    <row r="102" spans="2:25"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</row>
    <row r="103" spans="2:25"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</row>
    <row r="104" spans="2:25"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</row>
    <row r="105" spans="2:25"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</row>
    <row r="106" spans="2: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</row>
    <row r="107" spans="2: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2: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</row>
  </sheetData>
  <mergeCells count="44">
    <mergeCell ref="A49:Y49"/>
    <mergeCell ref="A43:Y43"/>
    <mergeCell ref="A10:Y10"/>
    <mergeCell ref="A11:Y11"/>
    <mergeCell ref="A17:Y17"/>
    <mergeCell ref="A23:Y23"/>
    <mergeCell ref="A42:Y42"/>
    <mergeCell ref="V6:W6"/>
    <mergeCell ref="L7:M7"/>
    <mergeCell ref="N7:O7"/>
    <mergeCell ref="P7:Q7"/>
    <mergeCell ref="L6:M6"/>
    <mergeCell ref="N6:O6"/>
    <mergeCell ref="P6:Q6"/>
    <mergeCell ref="A2:Y2"/>
    <mergeCell ref="A3:Y3"/>
    <mergeCell ref="B5:M5"/>
    <mergeCell ref="N5:Y5"/>
    <mergeCell ref="A6:A8"/>
    <mergeCell ref="B6:C6"/>
    <mergeCell ref="D6:E6"/>
    <mergeCell ref="F6:G6"/>
    <mergeCell ref="H6:I6"/>
    <mergeCell ref="J6:K6"/>
    <mergeCell ref="X6:Y6"/>
    <mergeCell ref="V7:W7"/>
    <mergeCell ref="X7:Y7"/>
    <mergeCell ref="R6:S6"/>
    <mergeCell ref="T6:U6"/>
    <mergeCell ref="R7:S7"/>
    <mergeCell ref="A67:Y67"/>
    <mergeCell ref="A68:Y68"/>
    <mergeCell ref="A74:Y74"/>
    <mergeCell ref="T7:U7"/>
    <mergeCell ref="A36:Y36"/>
    <mergeCell ref="B7:C7"/>
    <mergeCell ref="D7:E7"/>
    <mergeCell ref="F7:G7"/>
    <mergeCell ref="H7:I7"/>
    <mergeCell ref="J7:K7"/>
    <mergeCell ref="A61:Y61"/>
    <mergeCell ref="A55:Y55"/>
    <mergeCell ref="A24:Y24"/>
    <mergeCell ref="A30:Y30"/>
  </mergeCells>
  <printOptions horizontalCentered="1"/>
  <pageMargins left="0.19685039370078741" right="0.15748031496062992" top="0.82677165354330717" bottom="0.19685039370078741" header="0.31496062992125984" footer="0.31496062992125984"/>
  <pageSetup paperSize="9" scale="41" fitToWidth="2" fitToHeight="5" orientation="landscape" r:id="rId1"/>
  <headerFooter alignWithMargins="0"/>
  <rowBreaks count="2" manualBreakCount="2">
    <brk id="41" max="24" man="1"/>
    <brk id="82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Титул</vt:lpstr>
      <vt:lpstr>прил.1</vt:lpstr>
      <vt:lpstr>прил.2</vt:lpstr>
      <vt:lpstr>прил.3</vt:lpstr>
      <vt:lpstr>прил.3.1</vt:lpstr>
      <vt:lpstr>прил.3.2</vt:lpstr>
      <vt:lpstr>прил.3.2_С1.2.1</vt:lpstr>
      <vt:lpstr>прил.3.2_С1.2.2 </vt:lpstr>
      <vt:lpstr>прил.4</vt:lpstr>
      <vt:lpstr>К-во ТП 20-23 гг.</vt:lpstr>
      <vt:lpstr>'К-во ТП 20-23 гг.'!Заголовки_для_печати</vt:lpstr>
      <vt:lpstr>'К-во ТП 20-23 гг.'!Область_печати</vt:lpstr>
      <vt:lpstr>прил.1!Область_печати</vt:lpstr>
      <vt:lpstr>прил.2!Область_печати</vt:lpstr>
      <vt:lpstr>прил.3!Область_печати</vt:lpstr>
      <vt:lpstr>прил.3.1!Область_печати</vt:lpstr>
      <vt:lpstr>прил.3.2!Область_печати</vt:lpstr>
      <vt:lpstr>прил.3.2_С1.2.1!Область_печати</vt:lpstr>
      <vt:lpstr>'прил.3.2_С1.2.2 '!Область_печати</vt:lpstr>
      <vt:lpstr>прил.4!Область_печати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Слипчук Ирина Владимировна</dc:creator>
  <cp:lastModifiedBy>Пк</cp:lastModifiedBy>
  <cp:lastPrinted>2023-07-06T02:55:11Z</cp:lastPrinted>
  <dcterms:created xsi:type="dcterms:W3CDTF">2022-09-13T22:17:13Z</dcterms:created>
  <dcterms:modified xsi:type="dcterms:W3CDTF">2023-10-18T04:23:23Z</dcterms:modified>
</cp:coreProperties>
</file>